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0_aktualní\000_519-2020-10_Setep_VS21a__bloky 214-215\TK VS 21a_519-2020-10_D.2.1_Technologicka cast_rozvody ÚT\"/>
    </mc:Choice>
  </mc:AlternateContent>
  <xr:revisionPtr revIDLastSave="0" documentId="13_ncr:1_{2D3EF70E-1B0D-446B-8EA5-8C2A46C18223}" xr6:coauthVersionLast="45" xr6:coauthVersionMax="45" xr10:uidLastSave="{00000000-0000-0000-0000-000000000000}"/>
  <bookViews>
    <workbookView xWindow="-103" yWindow="-103" windowWidth="33120" windowHeight="18120" activeTab="1" xr2:uid="{00000000-000D-0000-FFFF-FFFF00000000}"/>
  </bookViews>
  <sheets>
    <sheet name="Rekapitulace stavby" sheetId="1" r:id="rId1"/>
    <sheet name="D.2.1 (ÚT) - Technologick..." sheetId="3" r:id="rId2"/>
  </sheets>
  <definedNames>
    <definedName name="_xlnm.Print_Titles" localSheetId="1">'D.2.1 (ÚT) - Technologick...'!$133:$133</definedName>
    <definedName name="_xlnm.Print_Titles" localSheetId="0">'Rekapitulace stavby'!$85:$85</definedName>
    <definedName name="_xlnm.Print_Area" localSheetId="1">'D.2.1 (ÚT) - Technologick...'!$C$4:$Q$70,'D.2.1 (ÚT) - Technologick...'!$C$76:$Q$117,'D.2.1 (ÚT) - Technologick...'!$C$123:$Q$275</definedName>
    <definedName name="_xlnm.Print_Area" localSheetId="0">'Rekapitulace stavby'!$C$4:$AP$70,'Rekapitulace stavby'!$C$76:$AP$98</definedName>
  </definedNames>
  <calcPr calcId="191029"/>
</workbook>
</file>

<file path=xl/calcChain.xml><?xml version="1.0" encoding="utf-8"?>
<calcChain xmlns="http://schemas.openxmlformats.org/spreadsheetml/2006/main">
  <c r="AY90" i="1" l="1"/>
  <c r="AX90" i="1"/>
  <c r="BD90" i="1"/>
  <c r="BC90" i="1"/>
  <c r="BB90" i="1"/>
  <c r="AW90" i="1"/>
  <c r="BK264" i="3"/>
  <c r="N264" i="3" s="1"/>
  <c r="N105" i="3" s="1"/>
  <c r="BK198" i="3"/>
  <c r="N198" i="3" s="1"/>
  <c r="N97" i="3" s="1"/>
  <c r="AY89" i="1"/>
  <c r="AX89" i="1"/>
  <c r="BI275" i="3"/>
  <c r="BH275" i="3"/>
  <c r="BG275" i="3"/>
  <c r="BF275" i="3"/>
  <c r="N275" i="3"/>
  <c r="BE275" i="3" s="1"/>
  <c r="BK275" i="3"/>
  <c r="BI274" i="3"/>
  <c r="BH274" i="3"/>
  <c r="BG274" i="3"/>
  <c r="BF274" i="3"/>
  <c r="BK274" i="3"/>
  <c r="N274" i="3" s="1"/>
  <c r="BE274" i="3" s="1"/>
  <c r="BI273" i="3"/>
  <c r="BH273" i="3"/>
  <c r="BG273" i="3"/>
  <c r="BF273" i="3"/>
  <c r="N273" i="3"/>
  <c r="BE273" i="3" s="1"/>
  <c r="BK273" i="3"/>
  <c r="BI272" i="3"/>
  <c r="BH272" i="3"/>
  <c r="BG272" i="3"/>
  <c r="BF272" i="3"/>
  <c r="BK272" i="3"/>
  <c r="N272" i="3" s="1"/>
  <c r="BE272" i="3" s="1"/>
  <c r="BI271" i="3"/>
  <c r="BH271" i="3"/>
  <c r="BG271" i="3"/>
  <c r="BF271" i="3"/>
  <c r="N271" i="3"/>
  <c r="BE271" i="3" s="1"/>
  <c r="BK271" i="3"/>
  <c r="BI268" i="3"/>
  <c r="BH268" i="3"/>
  <c r="BG268" i="3"/>
  <c r="BF268" i="3"/>
  <c r="BE268" i="3"/>
  <c r="AA268" i="3"/>
  <c r="AA267" i="3" s="1"/>
  <c r="Y268" i="3"/>
  <c r="Y267" i="3" s="1"/>
  <c r="W268" i="3"/>
  <c r="W267" i="3" s="1"/>
  <c r="BK268" i="3"/>
  <c r="BK267" i="3" s="1"/>
  <c r="N267" i="3" s="1"/>
  <c r="N106" i="3" s="1"/>
  <c r="N268" i="3"/>
  <c r="BI265" i="3"/>
  <c r="BH265" i="3"/>
  <c r="BG265" i="3"/>
  <c r="BF265" i="3"/>
  <c r="AA265" i="3"/>
  <c r="AA264" i="3" s="1"/>
  <c r="Y265" i="3"/>
  <c r="Y264" i="3" s="1"/>
  <c r="W265" i="3"/>
  <c r="W264" i="3" s="1"/>
  <c r="BK265" i="3"/>
  <c r="N265" i="3"/>
  <c r="BE265" i="3" s="1"/>
  <c r="BI263" i="3"/>
  <c r="BH263" i="3"/>
  <c r="BG263" i="3"/>
  <c r="BF263" i="3"/>
  <c r="BE263" i="3"/>
  <c r="AA263" i="3"/>
  <c r="Y263" i="3"/>
  <c r="W263" i="3"/>
  <c r="BK263" i="3"/>
  <c r="N263" i="3"/>
  <c r="BI261" i="3"/>
  <c r="BH261" i="3"/>
  <c r="BG261" i="3"/>
  <c r="BF261" i="3"/>
  <c r="BE261" i="3"/>
  <c r="AA261" i="3"/>
  <c r="AA260" i="3" s="1"/>
  <c r="AA259" i="3" s="1"/>
  <c r="Y261" i="3"/>
  <c r="Y260" i="3" s="1"/>
  <c r="W261" i="3"/>
  <c r="W260" i="3" s="1"/>
  <c r="BK261" i="3"/>
  <c r="BK260" i="3" s="1"/>
  <c r="N261" i="3"/>
  <c r="BI257" i="3"/>
  <c r="BH257" i="3"/>
  <c r="BG257" i="3"/>
  <c r="BF257" i="3"/>
  <c r="BE257" i="3"/>
  <c r="AA257" i="3"/>
  <c r="Y257" i="3"/>
  <c r="W257" i="3"/>
  <c r="BK257" i="3"/>
  <c r="N257" i="3"/>
  <c r="BI255" i="3"/>
  <c r="BH255" i="3"/>
  <c r="BG255" i="3"/>
  <c r="BF255" i="3"/>
  <c r="BE255" i="3"/>
  <c r="AA255" i="3"/>
  <c r="Y255" i="3"/>
  <c r="W255" i="3"/>
  <c r="BK255" i="3"/>
  <c r="N255" i="3"/>
  <c r="BI253" i="3"/>
  <c r="BH253" i="3"/>
  <c r="BG253" i="3"/>
  <c r="BF253" i="3"/>
  <c r="BE253" i="3"/>
  <c r="AA253" i="3"/>
  <c r="Y253" i="3"/>
  <c r="W253" i="3"/>
  <c r="BK253" i="3"/>
  <c r="N253" i="3"/>
  <c r="BI251" i="3"/>
  <c r="BH251" i="3"/>
  <c r="BG251" i="3"/>
  <c r="BF251" i="3"/>
  <c r="BE251" i="3"/>
  <c r="AA251" i="3"/>
  <c r="Y251" i="3"/>
  <c r="W251" i="3"/>
  <c r="BK251" i="3"/>
  <c r="N251" i="3"/>
  <c r="BI249" i="3"/>
  <c r="BH249" i="3"/>
  <c r="BG249" i="3"/>
  <c r="BF249" i="3"/>
  <c r="BE249" i="3"/>
  <c r="AA249" i="3"/>
  <c r="Y249" i="3"/>
  <c r="W249" i="3"/>
  <c r="BK249" i="3"/>
  <c r="N249" i="3"/>
  <c r="BI247" i="3"/>
  <c r="BH247" i="3"/>
  <c r="BG247" i="3"/>
  <c r="BF247" i="3"/>
  <c r="BE247" i="3"/>
  <c r="AA247" i="3"/>
  <c r="Y247" i="3"/>
  <c r="W247" i="3"/>
  <c r="BK247" i="3"/>
  <c r="N247" i="3"/>
  <c r="BI245" i="3"/>
  <c r="BH245" i="3"/>
  <c r="BG245" i="3"/>
  <c r="BF245" i="3"/>
  <c r="BE245" i="3"/>
  <c r="AA245" i="3"/>
  <c r="Y245" i="3"/>
  <c r="W245" i="3"/>
  <c r="BK245" i="3"/>
  <c r="N245" i="3"/>
  <c r="BI243" i="3"/>
  <c r="BH243" i="3"/>
  <c r="BG243" i="3"/>
  <c r="BF243" i="3"/>
  <c r="BE243" i="3"/>
  <c r="AA243" i="3"/>
  <c r="Y243" i="3"/>
  <c r="W243" i="3"/>
  <c r="BK243" i="3"/>
  <c r="N243" i="3"/>
  <c r="BI241" i="3"/>
  <c r="BH241" i="3"/>
  <c r="BG241" i="3"/>
  <c r="BF241" i="3"/>
  <c r="BE241" i="3"/>
  <c r="AA241" i="3"/>
  <c r="Y241" i="3"/>
  <c r="W241" i="3"/>
  <c r="BK241" i="3"/>
  <c r="N241" i="3"/>
  <c r="BI239" i="3"/>
  <c r="BH239" i="3"/>
  <c r="BG239" i="3"/>
  <c r="BF239" i="3"/>
  <c r="BE239" i="3"/>
  <c r="AA239" i="3"/>
  <c r="AA238" i="3" s="1"/>
  <c r="Y239" i="3"/>
  <c r="Y238" i="3" s="1"/>
  <c r="W239" i="3"/>
  <c r="W238" i="3" s="1"/>
  <c r="BK239" i="3"/>
  <c r="BK238" i="3" s="1"/>
  <c r="N239" i="3"/>
  <c r="BI236" i="3"/>
  <c r="BH236" i="3"/>
  <c r="BG236" i="3"/>
  <c r="BF236" i="3"/>
  <c r="AA236" i="3"/>
  <c r="Y236" i="3"/>
  <c r="W236" i="3"/>
  <c r="BK236" i="3"/>
  <c r="N236" i="3"/>
  <c r="BE236" i="3" s="1"/>
  <c r="BI234" i="3"/>
  <c r="BH234" i="3"/>
  <c r="BG234" i="3"/>
  <c r="BF234" i="3"/>
  <c r="AA234" i="3"/>
  <c r="Y234" i="3"/>
  <c r="W234" i="3"/>
  <c r="BK234" i="3"/>
  <c r="N234" i="3"/>
  <c r="BE234" i="3" s="1"/>
  <c r="BI232" i="3"/>
  <c r="BH232" i="3"/>
  <c r="BG232" i="3"/>
  <c r="BF232" i="3"/>
  <c r="AA232" i="3"/>
  <c r="Y232" i="3"/>
  <c r="W232" i="3"/>
  <c r="BK232" i="3"/>
  <c r="N232" i="3"/>
  <c r="BE232" i="3" s="1"/>
  <c r="BI230" i="3"/>
  <c r="BH230" i="3"/>
  <c r="BG230" i="3"/>
  <c r="BF230" i="3"/>
  <c r="AA230" i="3"/>
  <c r="Y230" i="3"/>
  <c r="W230" i="3"/>
  <c r="BK230" i="3"/>
  <c r="N230" i="3"/>
  <c r="BE230" i="3" s="1"/>
  <c r="BI228" i="3"/>
  <c r="BH228" i="3"/>
  <c r="BG228" i="3"/>
  <c r="BF228" i="3"/>
  <c r="AA228" i="3"/>
  <c r="Y228" i="3"/>
  <c r="W228" i="3"/>
  <c r="BK228" i="3"/>
  <c r="N228" i="3"/>
  <c r="BE228" i="3" s="1"/>
  <c r="BI226" i="3"/>
  <c r="BH226" i="3"/>
  <c r="BG226" i="3"/>
  <c r="BF226" i="3"/>
  <c r="BE226" i="3"/>
  <c r="AA226" i="3"/>
  <c r="Y226" i="3"/>
  <c r="W226" i="3"/>
  <c r="BK226" i="3"/>
  <c r="N226" i="3"/>
  <c r="BI225" i="3"/>
  <c r="BH225" i="3"/>
  <c r="BG225" i="3"/>
  <c r="BF225" i="3"/>
  <c r="BE225" i="3"/>
  <c r="AA225" i="3"/>
  <c r="Y225" i="3"/>
  <c r="W225" i="3"/>
  <c r="BK225" i="3"/>
  <c r="N225" i="3"/>
  <c r="BI224" i="3"/>
  <c r="BH224" i="3"/>
  <c r="BG224" i="3"/>
  <c r="BF224" i="3"/>
  <c r="BE224" i="3"/>
  <c r="AA224" i="3"/>
  <c r="Y224" i="3"/>
  <c r="W224" i="3"/>
  <c r="BK224" i="3"/>
  <c r="N224" i="3"/>
  <c r="BI223" i="3"/>
  <c r="BH223" i="3"/>
  <c r="BG223" i="3"/>
  <c r="BF223" i="3"/>
  <c r="BE223" i="3"/>
  <c r="AA223" i="3"/>
  <c r="Y223" i="3"/>
  <c r="W223" i="3"/>
  <c r="BK223" i="3"/>
  <c r="N223" i="3"/>
  <c r="BI221" i="3"/>
  <c r="BH221" i="3"/>
  <c r="BG221" i="3"/>
  <c r="BF221" i="3"/>
  <c r="BE221" i="3"/>
  <c r="AA221" i="3"/>
  <c r="Y221" i="3"/>
  <c r="W221" i="3"/>
  <c r="BK221" i="3"/>
  <c r="N221" i="3"/>
  <c r="BI219" i="3"/>
  <c r="BH219" i="3"/>
  <c r="BG219" i="3"/>
  <c r="BF219" i="3"/>
  <c r="BE219" i="3"/>
  <c r="AA219" i="3"/>
  <c r="Y219" i="3"/>
  <c r="W219" i="3"/>
  <c r="BK219" i="3"/>
  <c r="N219" i="3"/>
  <c r="BI217" i="3"/>
  <c r="BH217" i="3"/>
  <c r="BG217" i="3"/>
  <c r="BF217" i="3"/>
  <c r="BE217" i="3"/>
  <c r="AA217" i="3"/>
  <c r="Y217" i="3"/>
  <c r="W217" i="3"/>
  <c r="BK217" i="3"/>
  <c r="N217" i="3"/>
  <c r="BI215" i="3"/>
  <c r="BH215" i="3"/>
  <c r="BG215" i="3"/>
  <c r="BF215" i="3"/>
  <c r="BE215" i="3"/>
  <c r="AA215" i="3"/>
  <c r="Y215" i="3"/>
  <c r="W215" i="3"/>
  <c r="BK215" i="3"/>
  <c r="N215" i="3"/>
  <c r="BI213" i="3"/>
  <c r="BH213" i="3"/>
  <c r="BG213" i="3"/>
  <c r="BF213" i="3"/>
  <c r="BE213" i="3"/>
  <c r="AA213" i="3"/>
  <c r="Y213" i="3"/>
  <c r="W213" i="3"/>
  <c r="BK213" i="3"/>
  <c r="N213" i="3"/>
  <c r="BI211" i="3"/>
  <c r="BH211" i="3"/>
  <c r="BG211" i="3"/>
  <c r="BF211" i="3"/>
  <c r="BE211" i="3"/>
  <c r="AA211" i="3"/>
  <c r="Y211" i="3"/>
  <c r="W211" i="3"/>
  <c r="BK211" i="3"/>
  <c r="N211" i="3"/>
  <c r="BI209" i="3"/>
  <c r="BH209" i="3"/>
  <c r="BG209" i="3"/>
  <c r="BF209" i="3"/>
  <c r="BE209" i="3"/>
  <c r="AA209" i="3"/>
  <c r="Y209" i="3"/>
  <c r="W209" i="3"/>
  <c r="BK209" i="3"/>
  <c r="N209" i="3"/>
  <c r="BI208" i="3"/>
  <c r="BH208" i="3"/>
  <c r="BG208" i="3"/>
  <c r="BF208" i="3"/>
  <c r="BE208" i="3"/>
  <c r="AA208" i="3"/>
  <c r="Y208" i="3"/>
  <c r="W208" i="3"/>
  <c r="BK208" i="3"/>
  <c r="N208" i="3"/>
  <c r="BI206" i="3"/>
  <c r="BH206" i="3"/>
  <c r="BG206" i="3"/>
  <c r="BF206" i="3"/>
  <c r="BE206" i="3"/>
  <c r="AA206" i="3"/>
  <c r="Y206" i="3"/>
  <c r="W206" i="3"/>
  <c r="BK206" i="3"/>
  <c r="N206" i="3"/>
  <c r="BI205" i="3"/>
  <c r="BH205" i="3"/>
  <c r="BG205" i="3"/>
  <c r="BF205" i="3"/>
  <c r="BE205" i="3"/>
  <c r="AA205" i="3"/>
  <c r="AA204" i="3" s="1"/>
  <c r="AA203" i="3" s="1"/>
  <c r="Y205" i="3"/>
  <c r="W205" i="3"/>
  <c r="W204" i="3" s="1"/>
  <c r="W203" i="3" s="1"/>
  <c r="BK205" i="3"/>
  <c r="BK204" i="3" s="1"/>
  <c r="N205" i="3"/>
  <c r="BI202" i="3"/>
  <c r="BH202" i="3"/>
  <c r="BG202" i="3"/>
  <c r="BF202" i="3"/>
  <c r="BE202" i="3"/>
  <c r="AA202" i="3"/>
  <c r="AA201" i="3" s="1"/>
  <c r="Y202" i="3"/>
  <c r="Y201" i="3" s="1"/>
  <c r="W202" i="3"/>
  <c r="W201" i="3" s="1"/>
  <c r="BK202" i="3"/>
  <c r="BK201" i="3" s="1"/>
  <c r="N201" i="3" s="1"/>
  <c r="N98" i="3" s="1"/>
  <c r="N202" i="3"/>
  <c r="BI200" i="3"/>
  <c r="BH200" i="3"/>
  <c r="BG200" i="3"/>
  <c r="BF200" i="3"/>
  <c r="AA200" i="3"/>
  <c r="Y200" i="3"/>
  <c r="W200" i="3"/>
  <c r="BK200" i="3"/>
  <c r="N200" i="3"/>
  <c r="BE200" i="3" s="1"/>
  <c r="BI199" i="3"/>
  <c r="BH199" i="3"/>
  <c r="BG199" i="3"/>
  <c r="BF199" i="3"/>
  <c r="AA199" i="3"/>
  <c r="Y199" i="3"/>
  <c r="Y198" i="3" s="1"/>
  <c r="W199" i="3"/>
  <c r="W198" i="3" s="1"/>
  <c r="BK199" i="3"/>
  <c r="N199" i="3"/>
  <c r="BE199" i="3" s="1"/>
  <c r="BI197" i="3"/>
  <c r="BH197" i="3"/>
  <c r="BG197" i="3"/>
  <c r="BF197" i="3"/>
  <c r="BE197" i="3"/>
  <c r="AA197" i="3"/>
  <c r="Y197" i="3"/>
  <c r="W197" i="3"/>
  <c r="BK197" i="3"/>
  <c r="N197" i="3"/>
  <c r="BI196" i="3"/>
  <c r="BH196" i="3"/>
  <c r="BG196" i="3"/>
  <c r="BF196" i="3"/>
  <c r="BE196" i="3"/>
  <c r="AA196" i="3"/>
  <c r="Y196" i="3"/>
  <c r="W196" i="3"/>
  <c r="BK196" i="3"/>
  <c r="N196" i="3"/>
  <c r="BI194" i="3"/>
  <c r="BH194" i="3"/>
  <c r="BG194" i="3"/>
  <c r="BF194" i="3"/>
  <c r="BE194" i="3"/>
  <c r="AA194" i="3"/>
  <c r="Y194" i="3"/>
  <c r="W194" i="3"/>
  <c r="BK194" i="3"/>
  <c r="N194" i="3"/>
  <c r="BI192" i="3"/>
  <c r="BH192" i="3"/>
  <c r="BG192" i="3"/>
  <c r="BF192" i="3"/>
  <c r="BE192" i="3"/>
  <c r="AA192" i="3"/>
  <c r="Y192" i="3"/>
  <c r="W192" i="3"/>
  <c r="BK192" i="3"/>
  <c r="N192" i="3"/>
  <c r="BI190" i="3"/>
  <c r="BH190" i="3"/>
  <c r="BG190" i="3"/>
  <c r="BF190" i="3"/>
  <c r="BE190" i="3"/>
  <c r="AA190" i="3"/>
  <c r="Y190" i="3"/>
  <c r="W190" i="3"/>
  <c r="BK190" i="3"/>
  <c r="N190" i="3"/>
  <c r="BI189" i="3"/>
  <c r="BH189" i="3"/>
  <c r="BG189" i="3"/>
  <c r="BF189" i="3"/>
  <c r="BE189" i="3"/>
  <c r="AA189" i="3"/>
  <c r="Y189" i="3"/>
  <c r="W189" i="3"/>
  <c r="BK189" i="3"/>
  <c r="N189" i="3"/>
  <c r="BI187" i="3"/>
  <c r="BH187" i="3"/>
  <c r="BG187" i="3"/>
  <c r="BF187" i="3"/>
  <c r="BE187" i="3"/>
  <c r="AA187" i="3"/>
  <c r="Y187" i="3"/>
  <c r="W187" i="3"/>
  <c r="BK187" i="3"/>
  <c r="N187" i="3"/>
  <c r="BI186" i="3"/>
  <c r="BH186" i="3"/>
  <c r="BG186" i="3"/>
  <c r="BF186" i="3"/>
  <c r="BE186" i="3"/>
  <c r="AA186" i="3"/>
  <c r="Y186" i="3"/>
  <c r="W186" i="3"/>
  <c r="BK186" i="3"/>
  <c r="N186" i="3"/>
  <c r="BI184" i="3"/>
  <c r="BH184" i="3"/>
  <c r="BG184" i="3"/>
  <c r="BF184" i="3"/>
  <c r="BE184" i="3"/>
  <c r="AA184" i="3"/>
  <c r="Y184" i="3"/>
  <c r="W184" i="3"/>
  <c r="BK184" i="3"/>
  <c r="N184" i="3"/>
  <c r="BI183" i="3"/>
  <c r="BH183" i="3"/>
  <c r="BG183" i="3"/>
  <c r="BF183" i="3"/>
  <c r="BE183" i="3"/>
  <c r="AA183" i="3"/>
  <c r="Y183" i="3"/>
  <c r="W183" i="3"/>
  <c r="BK183" i="3"/>
  <c r="N183" i="3"/>
  <c r="BI181" i="3"/>
  <c r="BH181" i="3"/>
  <c r="BG181" i="3"/>
  <c r="BF181" i="3"/>
  <c r="BE181" i="3"/>
  <c r="AA181" i="3"/>
  <c r="Y181" i="3"/>
  <c r="W181" i="3"/>
  <c r="BK181" i="3"/>
  <c r="N181" i="3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F179" i="3"/>
  <c r="BE179" i="3"/>
  <c r="AA179" i="3"/>
  <c r="Y179" i="3"/>
  <c r="W179" i="3"/>
  <c r="BK179" i="3"/>
  <c r="N179" i="3"/>
  <c r="BI178" i="3"/>
  <c r="BH178" i="3"/>
  <c r="BG178" i="3"/>
  <c r="BF178" i="3"/>
  <c r="BE178" i="3"/>
  <c r="AA178" i="3"/>
  <c r="Y178" i="3"/>
  <c r="W178" i="3"/>
  <c r="BK178" i="3"/>
  <c r="N178" i="3"/>
  <c r="BI177" i="3"/>
  <c r="BH177" i="3"/>
  <c r="BG177" i="3"/>
  <c r="BF177" i="3"/>
  <c r="BE177" i="3"/>
  <c r="AA177" i="3"/>
  <c r="AA176" i="3" s="1"/>
  <c r="Y177" i="3"/>
  <c r="W177" i="3"/>
  <c r="W176" i="3" s="1"/>
  <c r="BK177" i="3"/>
  <c r="BK176" i="3" s="1"/>
  <c r="N176" i="3" s="1"/>
  <c r="N96" i="3" s="1"/>
  <c r="N177" i="3"/>
  <c r="BI175" i="3"/>
  <c r="BH175" i="3"/>
  <c r="BG175" i="3"/>
  <c r="BF175" i="3"/>
  <c r="AA175" i="3"/>
  <c r="Y175" i="3"/>
  <c r="W175" i="3"/>
  <c r="BK175" i="3"/>
  <c r="N175" i="3"/>
  <c r="BE175" i="3" s="1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AA173" i="3"/>
  <c r="Y173" i="3"/>
  <c r="W173" i="3"/>
  <c r="BK173" i="3"/>
  <c r="N173" i="3"/>
  <c r="BE173" i="3" s="1"/>
  <c r="BI172" i="3"/>
  <c r="BH172" i="3"/>
  <c r="BG172" i="3"/>
  <c r="BF172" i="3"/>
  <c r="AA172" i="3"/>
  <c r="Y172" i="3"/>
  <c r="W172" i="3"/>
  <c r="BK172" i="3"/>
  <c r="N172" i="3"/>
  <c r="BE172" i="3" s="1"/>
  <c r="BI171" i="3"/>
  <c r="BH171" i="3"/>
  <c r="BG171" i="3"/>
  <c r="BF171" i="3"/>
  <c r="AA171" i="3"/>
  <c r="Y171" i="3"/>
  <c r="Y170" i="3" s="1"/>
  <c r="W171" i="3"/>
  <c r="BK171" i="3"/>
  <c r="BK170" i="3" s="1"/>
  <c r="N170" i="3" s="1"/>
  <c r="N95" i="3" s="1"/>
  <c r="N171" i="3"/>
  <c r="BE171" i="3" s="1"/>
  <c r="BI169" i="3"/>
  <c r="BH169" i="3"/>
  <c r="BG169" i="3"/>
  <c r="BF169" i="3"/>
  <c r="BE169" i="3"/>
  <c r="AA169" i="3"/>
  <c r="Y169" i="3"/>
  <c r="W169" i="3"/>
  <c r="BK169" i="3"/>
  <c r="N169" i="3"/>
  <c r="BI168" i="3"/>
  <c r="BH168" i="3"/>
  <c r="BG168" i="3"/>
  <c r="BF168" i="3"/>
  <c r="BE168" i="3"/>
  <c r="AA168" i="3"/>
  <c r="Y168" i="3"/>
  <c r="W168" i="3"/>
  <c r="BK168" i="3"/>
  <c r="N168" i="3"/>
  <c r="BI166" i="3"/>
  <c r="BH166" i="3"/>
  <c r="BG166" i="3"/>
  <c r="BF166" i="3"/>
  <c r="BE166" i="3"/>
  <c r="AA166" i="3"/>
  <c r="Y166" i="3"/>
  <c r="W166" i="3"/>
  <c r="BK166" i="3"/>
  <c r="N166" i="3"/>
  <c r="BI165" i="3"/>
  <c r="BH165" i="3"/>
  <c r="BG165" i="3"/>
  <c r="BF165" i="3"/>
  <c r="BE165" i="3"/>
  <c r="AA165" i="3"/>
  <c r="Y165" i="3"/>
  <c r="W165" i="3"/>
  <c r="BK165" i="3"/>
  <c r="N165" i="3"/>
  <c r="BI163" i="3"/>
  <c r="BH163" i="3"/>
  <c r="BG163" i="3"/>
  <c r="BF163" i="3"/>
  <c r="BE163" i="3"/>
  <c r="AA163" i="3"/>
  <c r="AA162" i="3" s="1"/>
  <c r="Y163" i="3"/>
  <c r="W163" i="3"/>
  <c r="W162" i="3" s="1"/>
  <c r="BK163" i="3"/>
  <c r="BK162" i="3" s="1"/>
  <c r="N163" i="3"/>
  <c r="BI160" i="3"/>
  <c r="BH160" i="3"/>
  <c r="BG160" i="3"/>
  <c r="BF160" i="3"/>
  <c r="BE160" i="3"/>
  <c r="AA160" i="3"/>
  <c r="Y160" i="3"/>
  <c r="W160" i="3"/>
  <c r="BK160" i="3"/>
  <c r="N160" i="3"/>
  <c r="BI159" i="3"/>
  <c r="BH159" i="3"/>
  <c r="BG159" i="3"/>
  <c r="BF159" i="3"/>
  <c r="BE159" i="3"/>
  <c r="AA159" i="3"/>
  <c r="Y159" i="3"/>
  <c r="W159" i="3"/>
  <c r="BK159" i="3"/>
  <c r="N159" i="3"/>
  <c r="BI157" i="3"/>
  <c r="BH157" i="3"/>
  <c r="BG157" i="3"/>
  <c r="BF157" i="3"/>
  <c r="BE157" i="3"/>
  <c r="AA157" i="3"/>
  <c r="Y157" i="3"/>
  <c r="W157" i="3"/>
  <c r="BK157" i="3"/>
  <c r="N157" i="3"/>
  <c r="BI155" i="3"/>
  <c r="BH155" i="3"/>
  <c r="BG155" i="3"/>
  <c r="BF155" i="3"/>
  <c r="BE155" i="3"/>
  <c r="AA155" i="3"/>
  <c r="AA154" i="3" s="1"/>
  <c r="Y155" i="3"/>
  <c r="Y154" i="3" s="1"/>
  <c r="W155" i="3"/>
  <c r="W154" i="3" s="1"/>
  <c r="BK155" i="3"/>
  <c r="BK154" i="3" s="1"/>
  <c r="N154" i="3" s="1"/>
  <c r="N92" i="3" s="1"/>
  <c r="N155" i="3"/>
  <c r="BI152" i="3"/>
  <c r="BH152" i="3"/>
  <c r="BG152" i="3"/>
  <c r="BF152" i="3"/>
  <c r="AA152" i="3"/>
  <c r="AA151" i="3" s="1"/>
  <c r="Y152" i="3"/>
  <c r="Y151" i="3" s="1"/>
  <c r="W152" i="3"/>
  <c r="W151" i="3" s="1"/>
  <c r="BK152" i="3"/>
  <c r="BK151" i="3" s="1"/>
  <c r="N151" i="3" s="1"/>
  <c r="N91" i="3" s="1"/>
  <c r="N152" i="3"/>
  <c r="BE152" i="3" s="1"/>
  <c r="BI150" i="3"/>
  <c r="BH150" i="3"/>
  <c r="BG150" i="3"/>
  <c r="BF150" i="3"/>
  <c r="BE150" i="3"/>
  <c r="AA150" i="3"/>
  <c r="Y150" i="3"/>
  <c r="W150" i="3"/>
  <c r="BK150" i="3"/>
  <c r="N150" i="3"/>
  <c r="BI148" i="3"/>
  <c r="BH148" i="3"/>
  <c r="BG148" i="3"/>
  <c r="BF148" i="3"/>
  <c r="BE148" i="3"/>
  <c r="AA148" i="3"/>
  <c r="Y148" i="3"/>
  <c r="W148" i="3"/>
  <c r="BK148" i="3"/>
  <c r="N148" i="3"/>
  <c r="BI146" i="3"/>
  <c r="BH146" i="3"/>
  <c r="BG146" i="3"/>
  <c r="BF146" i="3"/>
  <c r="BE146" i="3"/>
  <c r="AA146" i="3"/>
  <c r="Y146" i="3"/>
  <c r="W146" i="3"/>
  <c r="BK146" i="3"/>
  <c r="N146" i="3"/>
  <c r="BI144" i="3"/>
  <c r="BH144" i="3"/>
  <c r="BG144" i="3"/>
  <c r="BF144" i="3"/>
  <c r="BE144" i="3"/>
  <c r="AA144" i="3"/>
  <c r="Y144" i="3"/>
  <c r="W144" i="3"/>
  <c r="BK144" i="3"/>
  <c r="N144" i="3"/>
  <c r="BI142" i="3"/>
  <c r="BH142" i="3"/>
  <c r="BG142" i="3"/>
  <c r="BF142" i="3"/>
  <c r="BE142" i="3"/>
  <c r="AA142" i="3"/>
  <c r="Y142" i="3"/>
  <c r="W142" i="3"/>
  <c r="BK142" i="3"/>
  <c r="N142" i="3"/>
  <c r="BI140" i="3"/>
  <c r="BH140" i="3"/>
  <c r="BG140" i="3"/>
  <c r="BF140" i="3"/>
  <c r="BE140" i="3"/>
  <c r="AA140" i="3"/>
  <c r="Y140" i="3"/>
  <c r="W140" i="3"/>
  <c r="BK140" i="3"/>
  <c r="N140" i="3"/>
  <c r="BI138" i="3"/>
  <c r="BH138" i="3"/>
  <c r="BG138" i="3"/>
  <c r="BF138" i="3"/>
  <c r="BE138" i="3"/>
  <c r="AA138" i="3"/>
  <c r="Y138" i="3"/>
  <c r="W138" i="3"/>
  <c r="BK138" i="3"/>
  <c r="N138" i="3"/>
  <c r="BI137" i="3"/>
  <c r="BH137" i="3"/>
  <c r="BG137" i="3"/>
  <c r="BF137" i="3"/>
  <c r="BE137" i="3"/>
  <c r="AA137" i="3"/>
  <c r="AA136" i="3" s="1"/>
  <c r="Y137" i="3"/>
  <c r="Y136" i="3" s="1"/>
  <c r="Y135" i="3" s="1"/>
  <c r="W137" i="3"/>
  <c r="W136" i="3" s="1"/>
  <c r="W135" i="3" s="1"/>
  <c r="BK137" i="3"/>
  <c r="BK136" i="3" s="1"/>
  <c r="N137" i="3"/>
  <c r="M131" i="3"/>
  <c r="F131" i="3"/>
  <c r="M130" i="3"/>
  <c r="F130" i="3"/>
  <c r="M128" i="3"/>
  <c r="F128" i="3"/>
  <c r="F126" i="3"/>
  <c r="BI115" i="3"/>
  <c r="BH115" i="3"/>
  <c r="BG115" i="3"/>
  <c r="BF11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BI110" i="3"/>
  <c r="BH110" i="3"/>
  <c r="H35" i="3" s="1"/>
  <c r="BC89" i="1" s="1"/>
  <c r="BG110" i="3"/>
  <c r="BF110" i="3"/>
  <c r="M84" i="3"/>
  <c r="F84" i="3"/>
  <c r="M83" i="3"/>
  <c r="F83" i="3"/>
  <c r="M81" i="3"/>
  <c r="F81" i="3"/>
  <c r="F79" i="3"/>
  <c r="F78" i="3"/>
  <c r="O9" i="3"/>
  <c r="F6" i="3"/>
  <c r="F125" i="3" s="1"/>
  <c r="AY88" i="1"/>
  <c r="AX88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AW88" i="1" l="1"/>
  <c r="BB88" i="1"/>
  <c r="BD88" i="1"/>
  <c r="AU88" i="1"/>
  <c r="H34" i="3"/>
  <c r="BB89" i="1" s="1"/>
  <c r="BB87" i="1" s="1"/>
  <c r="AA170" i="3"/>
  <c r="AA161" i="3" s="1"/>
  <c r="AA227" i="3"/>
  <c r="N238" i="3"/>
  <c r="N102" i="3" s="1"/>
  <c r="BK227" i="3"/>
  <c r="N227" i="3" s="1"/>
  <c r="N101" i="3" s="1"/>
  <c r="Y259" i="3"/>
  <c r="AU90" i="1"/>
  <c r="N204" i="3"/>
  <c r="N100" i="3" s="1"/>
  <c r="BK203" i="3"/>
  <c r="N203" i="3" s="1"/>
  <c r="N99" i="3" s="1"/>
  <c r="BA88" i="1"/>
  <c r="H36" i="3"/>
  <c r="BD89" i="1" s="1"/>
  <c r="BD87" i="1" s="1"/>
  <c r="W35" i="1" s="1"/>
  <c r="N136" i="3"/>
  <c r="N90" i="3" s="1"/>
  <c r="BK135" i="3"/>
  <c r="Y162" i="3"/>
  <c r="Y161" i="3" s="1"/>
  <c r="Y134" i="3" s="1"/>
  <c r="Y176" i="3"/>
  <c r="Y204" i="3"/>
  <c r="Y203" i="3" s="1"/>
  <c r="N162" i="3"/>
  <c r="N94" i="3" s="1"/>
  <c r="BK161" i="3"/>
  <c r="N161" i="3" s="1"/>
  <c r="N93" i="3" s="1"/>
  <c r="BC88" i="1"/>
  <c r="BC87" i="1" s="1"/>
  <c r="W170" i="3"/>
  <c r="W161" i="3" s="1"/>
  <c r="W134" i="3" s="1"/>
  <c r="AU89" i="1" s="1"/>
  <c r="AA198" i="3"/>
  <c r="W227" i="3"/>
  <c r="N260" i="3"/>
  <c r="N104" i="3" s="1"/>
  <c r="BK259" i="3"/>
  <c r="N259" i="3" s="1"/>
  <c r="N103" i="3" s="1"/>
  <c r="M33" i="3"/>
  <c r="AW89" i="1" s="1"/>
  <c r="AA135" i="3"/>
  <c r="Y227" i="3"/>
  <c r="W259" i="3"/>
  <c r="BK270" i="3"/>
  <c r="N270" i="3" s="1"/>
  <c r="N107" i="3" s="1"/>
  <c r="BA90" i="1"/>
  <c r="H33" i="3"/>
  <c r="BA89" i="1" s="1"/>
  <c r="W33" i="1" l="1"/>
  <c r="AX87" i="1"/>
  <c r="BA87" i="1"/>
  <c r="AU87" i="1"/>
  <c r="AA134" i="3"/>
  <c r="N135" i="3"/>
  <c r="N89" i="3" s="1"/>
  <c r="BK134" i="3"/>
  <c r="N134" i="3" s="1"/>
  <c r="N88" i="3" s="1"/>
  <c r="AY87" i="1"/>
  <c r="W34" i="1"/>
  <c r="M27" i="3" l="1"/>
  <c r="N115" i="3"/>
  <c r="BE115" i="3" s="1"/>
  <c r="N114" i="3"/>
  <c r="BE114" i="3" s="1"/>
  <c r="N113" i="3"/>
  <c r="BE113" i="3" s="1"/>
  <c r="N112" i="3"/>
  <c r="BE112" i="3" s="1"/>
  <c r="N111" i="3"/>
  <c r="BE111" i="3" s="1"/>
  <c r="N110" i="3"/>
  <c r="W32" i="1"/>
  <c r="AW87" i="1"/>
  <c r="AK32" i="1" s="1"/>
  <c r="N109" i="3" l="1"/>
  <c r="BE110" i="3"/>
  <c r="M32" i="3" l="1"/>
  <c r="AV89" i="1" s="1"/>
  <c r="AT89" i="1" s="1"/>
  <c r="H32" i="3"/>
  <c r="AZ89" i="1" s="1"/>
  <c r="M28" i="3"/>
  <c r="L117" i="3"/>
  <c r="AV90" i="1"/>
  <c r="AT90" i="1" s="1"/>
  <c r="AZ90" i="1"/>
  <c r="AS89" i="1" l="1"/>
  <c r="M30" i="3"/>
  <c r="AS90" i="1"/>
  <c r="AV88" i="1"/>
  <c r="AT88" i="1" s="1"/>
  <c r="AZ88" i="1"/>
  <c r="AZ87" i="1" s="1"/>
  <c r="AG89" i="1" l="1"/>
  <c r="AN89" i="1" s="1"/>
  <c r="L38" i="3"/>
  <c r="AS88" i="1"/>
  <c r="AS87" i="1" s="1"/>
  <c r="AV87" i="1"/>
  <c r="AG90" i="1"/>
  <c r="AN90" i="1" s="1"/>
  <c r="AT87" i="1" l="1"/>
  <c r="AG88" i="1"/>
  <c r="AN88" i="1" l="1"/>
  <c r="AG87" i="1"/>
  <c r="AG96" i="1" l="1"/>
  <c r="AG94" i="1"/>
  <c r="AG95" i="1"/>
  <c r="AG93" i="1"/>
  <c r="AK26" i="1"/>
  <c r="AN87" i="1"/>
  <c r="AV94" i="1" l="1"/>
  <c r="BY94" i="1" s="1"/>
  <c r="CD94" i="1"/>
  <c r="AV93" i="1"/>
  <c r="BY93" i="1" s="1"/>
  <c r="AG92" i="1"/>
  <c r="CD93" i="1"/>
  <c r="CD95" i="1"/>
  <c r="AV95" i="1"/>
  <c r="BY95" i="1" s="1"/>
  <c r="CD96" i="1"/>
  <c r="AV96" i="1"/>
  <c r="BY96" i="1" s="1"/>
  <c r="AN95" i="1" l="1"/>
  <c r="AK31" i="1"/>
  <c r="W31" i="1"/>
  <c r="AN94" i="1"/>
  <c r="AN96" i="1"/>
  <c r="AN93" i="1"/>
  <c r="AK27" i="1"/>
  <c r="AK29" i="1" s="1"/>
  <c r="AG98" i="1"/>
  <c r="AN92" i="1" l="1"/>
  <c r="AN98" i="1" s="1"/>
  <c r="AK37" i="1"/>
</calcChain>
</file>

<file path=xl/sharedStrings.xml><?xml version="1.0" encoding="utf-8"?>
<sst xmlns="http://schemas.openxmlformats.org/spreadsheetml/2006/main" count="1656" uniqueCount="507">
  <si>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</si>
  <si>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</si>
  <si>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</si>
  <si>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</si>
  <si>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</si>
  <si>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</si>
  <si>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</si>
  <si>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</si>
  <si>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</si>
  <si>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</si>
  <si>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</si>
  <si>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</si>
  <si>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</si>
  <si>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</si>
  <si>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</si>
  <si>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</si>
  <si>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</si>
  <si>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519-2020-10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</si>
  <si>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</si>
  <si>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</si>
  <si>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VS21a ÚT a TV (mezi bloky 214 a 215)</t>
  </si>
  <si>
    <t>JKSO:</t>
  </si>
  <si>
    <t>CC-CZ:</t>
  </si>
  <si>
    <t>Místo:</t>
  </si>
  <si>
    <t>Most</t>
  </si>
  <si>
    <t>Datum:</t>
  </si>
  <si>
    <t>30. 11. 2020</t>
  </si>
  <si>
    <t>Objednatel:</t>
  </si>
  <si>
    <t>IČ:</t>
  </si>
  <si>
    <t>28733118</t>
  </si>
  <si>
    <t>Severočeská teplárenská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</si>
  <si>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</si>
  <si>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</si>
  <si>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</si>
  <si>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</si>
  <si>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</si>
  <si>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</si>
  <si>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</si>
  <si>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</si>
  <si>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</si>
  <si>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</si>
  <si>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</si>
  <si>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</si>
  <si>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</si>
  <si>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</si>
  <si>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</si>
  <si>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</si>
  <si>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</si>
  <si>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</si>
  <si>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</si>
  <si>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</si>
  <si>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</si>
  <si>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</si>
  <si>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</si>
  <si>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</si>
  <si>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</si>
  <si>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</si>
  <si>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</si>
  <si>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</si>
  <si>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</si>
  <si>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</si>
  <si>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</si>
  <si>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</si>
  <si>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</si>
  <si>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</si>
  <si>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</si>
  <si>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</si>
  <si>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</si>
  <si>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</si>
  <si>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</si>
  <si>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</si>
  <si>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</si>
  <si>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</si>
  <si>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</si>
  <si>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</si>
  <si>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</si>
  <si>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</si>
  <si>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</si>
  <si>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</si>
  <si>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</si>
  <si>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</si>
  <si>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</si>
  <si>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</si>
  <si>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</si>
  <si>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{36d1b66a-8f3e-47dc-94d1-04da8fa70bc3}</t>
  </si>
  <si>
    <t>{00000000-0000-0000-0000-000000000000}</t>
  </si>
  <si>
    <t>/</t>
  </si>
  <si>
    <t>D.1 (Stavba)</t>
  </si>
  <si>
    <t>Stavební část</t>
  </si>
  <si>
    <t>1</t>
  </si>
  <si>
    <t>{c4c163ed-5a24-4e3d-a0c0-fad9676d33ff}</t>
  </si>
  <si>
    <t>D.2.1 (ÚT)</t>
  </si>
  <si>
    <t>Technologická část - rozvody ÚT</t>
  </si>
  <si>
    <t>{7fcecfc2-7806-4a77-baf2-e601f252ab4d}</t>
  </si>
  <si>
    <t>D.2.2 (TV a C)</t>
  </si>
  <si>
    <t>Technologická část - rozvody TV a C</t>
  </si>
  <si>
    <t>{368fbfe3-95d2-46df-940d-20dd654ee081}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</si>
  <si>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</si>
  <si>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</si>
  <si>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</si>
  <si>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</si>
  <si>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</si>
  <si>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</si>
  <si>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</si>
  <si>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</si>
  <si>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</si>
  <si>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</si>
  <si>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</si>
  <si>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</si>
  <si>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</si>
  <si>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</si>
  <si>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</si>
  <si>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Objekt:</t>
  </si>
  <si>
    <t>Náklady z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</si>
  <si>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</si>
  <si>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</si>
  <si>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</si>
  <si>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</si>
  <si>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</si>
  <si>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práce, bourání</t>
  </si>
  <si>
    <t>PSV - Práce a dodávky PSV</t>
  </si>
  <si>
    <t>VRN - Vedlejší rozpočtové náklady</t>
  </si>
  <si>
    <t xml:space="preserve">    VRN1 - Průzkumné, geodetické a projektové práce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</si>
  <si>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</si>
  <si>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</si>
  <si>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</si>
  <si>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</si>
  <si>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</si>
  <si>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</si>
  <si>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</si>
  <si>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</si>
  <si>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</si>
  <si>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</si>
  <si>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</si>
  <si>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</si>
  <si>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</si>
  <si>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</si>
  <si>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</si>
  <si>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</si>
  <si>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</si>
  <si>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</si>
  <si>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</si>
  <si>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</si>
  <si>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</si>
  <si>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</si>
  <si>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</si>
  <si>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</si>
  <si>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</si>
  <si>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kus</t>
  </si>
  <si>
    <t>4</t>
  </si>
  <si>
    <t>P</t>
  </si>
  <si>
    <t>3</t>
  </si>
  <si>
    <t>5</t>
  </si>
  <si>
    <t>6</t>
  </si>
  <si>
    <t>7</t>
  </si>
  <si>
    <t>m2</t>
  </si>
  <si>
    <t>8</t>
  </si>
  <si>
    <t>9</t>
  </si>
  <si>
    <t>10</t>
  </si>
  <si>
    <t>11</t>
  </si>
  <si>
    <t>12</t>
  </si>
  <si>
    <t>13</t>
  </si>
  <si>
    <t>14</t>
  </si>
  <si>
    <t>M</t>
  </si>
  <si>
    <t>t</t>
  </si>
  <si>
    <t>16</t>
  </si>
  <si>
    <t>17</t>
  </si>
  <si>
    <t>kg</t>
  </si>
  <si>
    <t>18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</si>
  <si>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</si>
  <si>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</si>
  <si>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</si>
  <si>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</si>
  <si>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</si>
  <si>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</si>
  <si>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</si>
  <si>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</si>
  <si>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</si>
  <si>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</si>
  <si>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</si>
  <si>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</si>
  <si>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</si>
  <si>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</si>
  <si>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</si>
  <si>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</si>
  <si>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979081111</t>
  </si>
  <si>
    <t>38</t>
  </si>
  <si>
    <t>979081121</t>
  </si>
  <si>
    <t>39</t>
  </si>
  <si>
    <t>979082111</t>
  </si>
  <si>
    <t>Vnitrostaveništní vodorovná doprava suti a vybouraných hmot do 10 m</t>
  </si>
  <si>
    <t>40</t>
  </si>
  <si>
    <t>41</t>
  </si>
  <si>
    <t>42</t>
  </si>
  <si>
    <t>43</t>
  </si>
  <si>
    <t>soub.</t>
  </si>
  <si>
    <t>44</t>
  </si>
  <si>
    <t>45</t>
  </si>
  <si>
    <t>46</t>
  </si>
  <si>
    <t>47</t>
  </si>
  <si>
    <t>48</t>
  </si>
  <si>
    <t>64</t>
  </si>
  <si>
    <t>65</t>
  </si>
  <si>
    <t>49</t>
  </si>
  <si>
    <t>50</t>
  </si>
  <si>
    <t>51</t>
  </si>
  <si>
    <t>52</t>
  </si>
  <si>
    <t>ks</t>
  </si>
  <si>
    <t>53</t>
  </si>
  <si>
    <t>54</t>
  </si>
  <si>
    <t>55</t>
  </si>
  <si>
    <t>56</t>
  </si>
  <si>
    <t>000100104R</t>
  </si>
  <si>
    <t>57</t>
  </si>
  <si>
    <t>000100106R</t>
  </si>
  <si>
    <t>58</t>
  </si>
  <si>
    <t>Ostatní montážní a spotřební materiál</t>
  </si>
  <si>
    <t>59</t>
  </si>
  <si>
    <t>60</t>
  </si>
  <si>
    <t>012002000R</t>
  </si>
  <si>
    <t xml:space="preserve">Geodetické práce - zaměření </t>
  </si>
  <si>
    <t>1024</t>
  </si>
  <si>
    <t>odborný odhad
viz technická zpráva</t>
  </si>
  <si>
    <t>61</t>
  </si>
  <si>
    <t>VP - Vícepráce</t>
  </si>
  <si>
    <t>PN</t>
  </si>
  <si>
    <t>D.2.1 (ÚT) - Technologická část - rozvody ÚT</t>
  </si>
  <si>
    <t xml:space="preserve">    8 - Trubní vedení</t>
  </si>
  <si>
    <t xml:space="preserve">    997 - Přesun sutě</t>
  </si>
  <si>
    <t xml:space="preserve">    713 - Izolace tepelné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</si>
  <si>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</si>
  <si>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</si>
  <si>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</si>
  <si>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</si>
  <si>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</si>
  <si>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</si>
  <si>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N00 - Detekční systém</t>
  </si>
  <si>
    <t xml:space="preserve">    OST - Ostatní</t>
  </si>
  <si>
    <t xml:space="preserve">    VRN3 - Zařízení staveniště</t>
  </si>
  <si>
    <t xml:space="preserve">    VRN8 - Přesun stavebních kapacit</t>
  </si>
  <si>
    <t>866231005</t>
  </si>
  <si>
    <t>Montáž potrubí předizolovaného ocelového DN 65  vnějšího průměru D 160 mm</t>
  </si>
  <si>
    <t>m</t>
  </si>
  <si>
    <t>1660462596</t>
  </si>
  <si>
    <t>552711160R</t>
  </si>
  <si>
    <t>potrubí předizolované FTS 2 P DN65/160 6m al. N, přediz. rovná trubka dle EN 253, s detekcí, 76.1x2.9 mm, izol. 39 mm, tlaková řada PN25</t>
  </si>
  <si>
    <t>597186031</t>
  </si>
  <si>
    <t>867231005</t>
  </si>
  <si>
    <t>Spojka potrubí předizolovaného ocelového DN65,  vnějšího průměru D 160 mm</t>
  </si>
  <si>
    <t>2010078482</t>
  </si>
  <si>
    <t xml:space="preserve">WTS 2 DSJ DN65/160 al. N F
dvojitě těsněný smrštitelný spoj dle EN 489; s detekcí
Spoj obsahuje:
D160 L=600mm - krycí smrštitelné PE pouzdro (1 ks)
smršťovací rukávy (2 ks), uzavírací pásky (2 ks)
odvzdušňovací zátky (2 ks), tavné zátky (2 ks)
podpěry el. vodičů (2 ks) , konektory spojení el. vodičů (2 ks)
Směsné lahve typ 5
izlační PUR pěna, izolační třída II, DN65/160
</t>
  </si>
  <si>
    <t>867999101R</t>
  </si>
  <si>
    <t>Montáž ostatního předizolovaného příslušenství (koncové těsnění izolace, gumová průchodka)</t>
  </si>
  <si>
    <t>hod</t>
  </si>
  <si>
    <t>-471774971</t>
  </si>
  <si>
    <t>286123300R</t>
  </si>
  <si>
    <t>těsnění koncové FTS ES 160 DN65</t>
  </si>
  <si>
    <t>-267542793</t>
  </si>
  <si>
    <t>286123282R</t>
  </si>
  <si>
    <t>gumová průchodka stěnou FTS CR 160 DN65</t>
  </si>
  <si>
    <t>234327702</t>
  </si>
  <si>
    <t>899722111R</t>
  </si>
  <si>
    <t>Krytí potrubí z plastů výstražnou fólií z PVC 22 cm, značkovací páska do výkopu zelená, potisk. text: TEPLOVOD, velikost písma: 80 mm</t>
  </si>
  <si>
    <t>558284147</t>
  </si>
  <si>
    <t>položka dtto jako 899722111, s tím že byla použita folie šíře 22 cm 
Cenová nabídka Uponor</t>
  </si>
  <si>
    <t>998272201</t>
  </si>
  <si>
    <t>Přesun hmot pro trubní vedení z ocelových trub svařovaných otevřený výkop</t>
  </si>
  <si>
    <t>1364054312</t>
  </si>
  <si>
    <t>953945122R</t>
  </si>
  <si>
    <t>Kotvy mechanické M 10 dl 100 mm pro střední zatížení do betonu, ŽB nebo kamene s vyvrtáním otvoru</t>
  </si>
  <si>
    <t>721706273</t>
  </si>
  <si>
    <t>položka dtto jako 953945122, s tím že byla použita délka kotvy 100 mm
ceníková cena dodavatele</t>
  </si>
  <si>
    <t>Odvoz odpadu z izolačních hmot na skládku do 1 km</t>
  </si>
  <si>
    <t>-1774348293</t>
  </si>
  <si>
    <t>suť celkem 0,477</t>
  </si>
  <si>
    <t>Odvoz odpadu z izolačních hmot na skládku ZKD 1 km pres 1 km</t>
  </si>
  <si>
    <t>-1731557697</t>
  </si>
  <si>
    <t>44449896</t>
  </si>
  <si>
    <t>997013814R</t>
  </si>
  <si>
    <t>Poplatek za uložení stavebního odpadu z izolačních hmot na skládce (skládkovné)</t>
  </si>
  <si>
    <t>-1596167221</t>
  </si>
  <si>
    <t>713410831</t>
  </si>
  <si>
    <t xml:space="preserve">Odstranění tepelné izolace potrubí s povrchovou úpravou hliníkovou fólii připevněnou ocelovým drátem, tloušťka izolace do 50 mm </t>
  </si>
  <si>
    <t>1104328723</t>
  </si>
  <si>
    <t>2xÚT DN65</t>
  </si>
  <si>
    <t>713463312</t>
  </si>
  <si>
    <t>Montáž izolace tepelné potrubí potrubními pouzdry s Al fólií s přesahem Al páskou 1x D do 100 mm</t>
  </si>
  <si>
    <t>-1671969993</t>
  </si>
  <si>
    <t>631546070R</t>
  </si>
  <si>
    <t>pouzdro potrubní izolační s hliníkovou fólií 76/50 mm, min. objemová hmotnost 80 kg/m3</t>
  </si>
  <si>
    <t>606321782</t>
  </si>
  <si>
    <t>713492111</t>
  </si>
  <si>
    <t>Montáž tepelné izolace povrchová úprava potrubí Al fólií a Pz pletivem</t>
  </si>
  <si>
    <t>-281764511</t>
  </si>
  <si>
    <t>998713101</t>
  </si>
  <si>
    <t>Přesun hmot pro izolace tepelné v objektech v do 6 m</t>
  </si>
  <si>
    <t>-1562582397</t>
  </si>
  <si>
    <t>733111114</t>
  </si>
  <si>
    <t>Potrubí ocelové závitové bezešvé běžné v kotelnách nebo strojovnách DN 20</t>
  </si>
  <si>
    <t>-895562595</t>
  </si>
  <si>
    <t>733111115</t>
  </si>
  <si>
    <t>Potrubí ocelové závitové bezešvé běžné v kotelnách nebo strojovnách DN 25</t>
  </si>
  <si>
    <t>-1209280614</t>
  </si>
  <si>
    <t>733121222R</t>
  </si>
  <si>
    <t>Potrubí ocelové hladké bezešvé v kotelnách nebo strojovnách D 76x2.9 mm</t>
  </si>
  <si>
    <t>163282800</t>
  </si>
  <si>
    <t>998733101</t>
  </si>
  <si>
    <t>Přesun hmot tonážní pro rozvody potrubí v objektech v do 6 m</t>
  </si>
  <si>
    <t>-1015131755</t>
  </si>
  <si>
    <t>998733181</t>
  </si>
  <si>
    <t>Příplatek k přesunu hmot tonážní 733 prováděný bez použití mechanizace</t>
  </si>
  <si>
    <t>721948662</t>
  </si>
  <si>
    <t>734173416</t>
  </si>
  <si>
    <t>Spoj přírubový PN 16/I do 200°C DN 65</t>
  </si>
  <si>
    <t>soubor</t>
  </si>
  <si>
    <t>211063797</t>
  </si>
  <si>
    <t>734190822</t>
  </si>
  <si>
    <t>Rozpojení přírubového spoje do DN 150</t>
  </si>
  <si>
    <t>-1072265250</t>
  </si>
  <si>
    <t>734200812</t>
  </si>
  <si>
    <t>Demontáž armatury závitové s jedním závitem do G 1</t>
  </si>
  <si>
    <t>426370957</t>
  </si>
  <si>
    <t>734209103</t>
  </si>
  <si>
    <t>Montáž armatury závitové s jedním závitem G 1/2</t>
  </si>
  <si>
    <t>1161549846</t>
  </si>
  <si>
    <t>319426850</t>
  </si>
  <si>
    <t>zátka mosaz 1/2"</t>
  </si>
  <si>
    <t>-1742046691</t>
  </si>
  <si>
    <t>ceníkový kód: 1878G0004</t>
  </si>
  <si>
    <t>734209104</t>
  </si>
  <si>
    <t>Montáž armatury závitové s jedním závitem G 3/4</t>
  </si>
  <si>
    <t>-51672305</t>
  </si>
  <si>
    <t>319426860</t>
  </si>
  <si>
    <t>zátka mosaz 3/4"</t>
  </si>
  <si>
    <t>-2034836985</t>
  </si>
  <si>
    <t>ceníkový kód: 1878G0005</t>
  </si>
  <si>
    <t>734209105</t>
  </si>
  <si>
    <t>Montáž armatury závitové s jedním závitem G 1</t>
  </si>
  <si>
    <t>-959007574</t>
  </si>
  <si>
    <t>551172200R</t>
  </si>
  <si>
    <t>zátka vypouštěcí mosazná - nástavec na hadici 1"</t>
  </si>
  <si>
    <t>647037676</t>
  </si>
  <si>
    <t>ceníkový kód: 1878G0006</t>
  </si>
  <si>
    <t>734211120</t>
  </si>
  <si>
    <t>Ventil závitový odvzdušňovací G 1/2 PN 14 do 120°C automatický</t>
  </si>
  <si>
    <t>-1746299594</t>
  </si>
  <si>
    <t>734292713</t>
  </si>
  <si>
    <t>Kohout kulový přímý G 1/2 PN 42 do 185°C vnitřní závit</t>
  </si>
  <si>
    <t>-469557724</t>
  </si>
  <si>
    <t>odvzdušnění - instalovat před automatickým odvzdušňovačem</t>
  </si>
  <si>
    <t>734292714</t>
  </si>
  <si>
    <t>Kohout kulový přímý G 3/4 PN 42 do 185°C vnitřní závit</t>
  </si>
  <si>
    <t>-2059495471</t>
  </si>
  <si>
    <t>vypouštění - prádelna bl. 215</t>
  </si>
  <si>
    <t>734292715</t>
  </si>
  <si>
    <t>Kohout kulový přímý G 1 PN 42 do 185°C vnitřní závit</t>
  </si>
  <si>
    <t>1413466903</t>
  </si>
  <si>
    <t>vypouštění - šachta Š2</t>
  </si>
  <si>
    <t>998734101</t>
  </si>
  <si>
    <t>Přesun hmot tonážní pro armatury v objektech v do 6 m</t>
  </si>
  <si>
    <t>-1105610235</t>
  </si>
  <si>
    <t>998734181</t>
  </si>
  <si>
    <t>Příplatek k přesunu hmot tonážní 734 prováděný bez použití mechanizace</t>
  </si>
  <si>
    <t>-1335562288</t>
  </si>
  <si>
    <t>783425414</t>
  </si>
  <si>
    <t>Nátěry syntetické potrubí do DN 50 barva dražší lesklý povrch 2x antikorozní, 1x základní, 2x email</t>
  </si>
  <si>
    <t>148372478</t>
  </si>
  <si>
    <t>783425528</t>
  </si>
  <si>
    <t>Nátěry syntetické potrubí do DN 100 barva dražší základní antikorozní</t>
  </si>
  <si>
    <t>2046393489</t>
  </si>
  <si>
    <t>789132240</t>
  </si>
  <si>
    <t>Odmaštění potrubí do DN 150</t>
  </si>
  <si>
    <t>1067662437</t>
  </si>
  <si>
    <t>230023047</t>
  </si>
  <si>
    <t>Montáž trubní díly přivařovací tř.11-13 do 10 kg D 76 mm tl 3,2 mm</t>
  </si>
  <si>
    <t>1774394308</t>
  </si>
  <si>
    <t>422153430R</t>
  </si>
  <si>
    <t>ocelový kulový kohout přivařovací K85.DZT DN65 PN 16 do 200°C, délka 360 mm, ovládání páka, hmotnost 4.5 kg</t>
  </si>
  <si>
    <t>128</t>
  </si>
  <si>
    <t>-1583467922</t>
  </si>
  <si>
    <t>230050003</t>
  </si>
  <si>
    <t>Montáž uložení přišroubováním DN přes 50 do 150 mm</t>
  </si>
  <si>
    <t>764182942</t>
  </si>
  <si>
    <t>423924620R</t>
  </si>
  <si>
    <t>Podpěra - P1, 2xobjímka 160-169 mm pro těžké uložení bez vložky, závitová tyč M12, matice M12x30, kluzná deska PL6 60x200 mm, povrchová úprava žárové zinkování</t>
  </si>
  <si>
    <t>-1774214412</t>
  </si>
  <si>
    <t>423924621R</t>
  </si>
  <si>
    <t>Konzola KV1 - volné vedení, profil U100-844 mm, U100-94 mm, 2xplech PL6 100x100 mm, matice M12 (přivařená), povrchová úprava žárové zinkování</t>
  </si>
  <si>
    <t>-700671724</t>
  </si>
  <si>
    <t>423924622R</t>
  </si>
  <si>
    <t>Konzola KO1 - osové vedení, profil U100-844 mm, U100-94 mm, 2xplech PL6 100x100 mm, 4x PL6 90x80 mm, matice M12 (přivařená), povrchová úprava žárové zinkování</t>
  </si>
  <si>
    <t>-84031153</t>
  </si>
  <si>
    <t>423924623R</t>
  </si>
  <si>
    <t>Konzola KV2 - volné vedení, profil U100-844 mm, U100-294 mm, 2xplech PL6 100x100 mm, matice M12 (přivařená), povrchová úprava žárové zinkování</t>
  </si>
  <si>
    <t>233745222</t>
  </si>
  <si>
    <t>423924624R</t>
  </si>
  <si>
    <t>Konzola KO2 - osové vedení, profil U100-844 mm, U100-294 mm, 2xplech PL6 100x100 mm, 4x PL6 90x80 mm, matice M12 (přivařená), povrchová úprava žárové zinkování</t>
  </si>
  <si>
    <t>523835552</t>
  </si>
  <si>
    <t>423924625R</t>
  </si>
  <si>
    <t>Konzola K3, profil L40-500 mm, 2xL40-83 mm, 4xtřmen M8,  povrchová úprava žárové zinkování</t>
  </si>
  <si>
    <t>496596893</t>
  </si>
  <si>
    <t>423924626R</t>
  </si>
  <si>
    <t>Konzola K4, MPC instalační konzola 38/40, délka L=400 mm, povrchová úprava žárové zinkování</t>
  </si>
  <si>
    <t>1987657386</t>
  </si>
  <si>
    <t>230081046</t>
  </si>
  <si>
    <t>Demontáž potrubí do šrotu do 10 kg D 76 mm, tl 3,2 mm</t>
  </si>
  <si>
    <t>1687069117</t>
  </si>
  <si>
    <t>230120044</t>
  </si>
  <si>
    <t>Čištění potrubí profukováním nebo proplachováním DN 65</t>
  </si>
  <si>
    <t>-1492969248</t>
  </si>
  <si>
    <t>230170002</t>
  </si>
  <si>
    <t>Tlakové zkoušky těsnosti potrubí - příprava DN do 80</t>
  </si>
  <si>
    <t>sada</t>
  </si>
  <si>
    <t>911119135</t>
  </si>
  <si>
    <t>230170012</t>
  </si>
  <si>
    <t>Tlakové zkoušky těsnosti potrubí - zkouška DN do 80</t>
  </si>
  <si>
    <t>-1344591258</t>
  </si>
  <si>
    <t>N00100100R</t>
  </si>
  <si>
    <t>Montáž detečního systému</t>
  </si>
  <si>
    <t>-1896610685</t>
  </si>
  <si>
    <t>9991001R</t>
  </si>
  <si>
    <t>propojovací krabice BS1 detekčního systému</t>
  </si>
  <si>
    <t>-1858869694</t>
  </si>
  <si>
    <t>9991002R</t>
  </si>
  <si>
    <t>kabel CY zelenožlutý 1,5 mm2</t>
  </si>
  <si>
    <t>-683267571</t>
  </si>
  <si>
    <t>9991003R</t>
  </si>
  <si>
    <t>trubka plastová instalační 16 mm</t>
  </si>
  <si>
    <t>-1011489908</t>
  </si>
  <si>
    <t>cena internet - velkoobchod elektro</t>
  </si>
  <si>
    <t>62</t>
  </si>
  <si>
    <t>9991004R</t>
  </si>
  <si>
    <t>ostatní pomocný a montážní materiál (šroub kadmiový, matice kadmiová, podložka kadmiová, cínová pájka, čistící prostředek, vyvazovací páska, hmoždinky)</t>
  </si>
  <si>
    <t>-884021782</t>
  </si>
  <si>
    <t>63</t>
  </si>
  <si>
    <t>000100101R</t>
  </si>
  <si>
    <t>Zkoušky jakosti svarů (VT-B/100%, UT-2/50%,  RT-2/2%)</t>
  </si>
  <si>
    <t>1896738395</t>
  </si>
  <si>
    <t>viz technická zpráva
ceníková cena dodavatele</t>
  </si>
  <si>
    <t>000100102R</t>
  </si>
  <si>
    <t>Provozní topná zkouška soustava nad 100 kW - 72 hodin</t>
  </si>
  <si>
    <t>-1165756290</t>
  </si>
  <si>
    <t xml:space="preserve">viz technická zpráva
ceníková cena dodavatele </t>
  </si>
  <si>
    <t>000100103R</t>
  </si>
  <si>
    <t>Elektrocentrála pro venkovní montáž</t>
  </si>
  <si>
    <t>313625443</t>
  </si>
  <si>
    <t>Pronájem elektrocentrály Diesel nebo benzín vč. paliva</t>
  </si>
  <si>
    <t>66</t>
  </si>
  <si>
    <t>Jeřábová technika (vyložení potrubí z auta, pokládka do výkopu)</t>
  </si>
  <si>
    <t>-1471717885</t>
  </si>
  <si>
    <t xml:space="preserve">Pronájem autojeřábu vč. přistavení </t>
  </si>
  <si>
    <t>67</t>
  </si>
  <si>
    <t>Nastavení kompenzátoru</t>
  </si>
  <si>
    <t>-605414315</t>
  </si>
  <si>
    <t xml:space="preserve">nastavení předpětí kompenzátoru
postup viz. technická technická zpráva
</t>
  </si>
  <si>
    <t>68</t>
  </si>
  <si>
    <t>000100107R</t>
  </si>
  <si>
    <t>Doprava předizolovaného potrubí na stavbu</t>
  </si>
  <si>
    <t>1084316073</t>
  </si>
  <si>
    <t>hodinová sazba dělníka</t>
  </si>
  <si>
    <t>69</t>
  </si>
  <si>
    <t>000100117R</t>
  </si>
  <si>
    <t>Naložení demontovaného potrubí a armatur (kovového šrotu) do kontejneru případně na auto</t>
  </si>
  <si>
    <t>678807158</t>
  </si>
  <si>
    <t>hmotnost potrubí 0,42 tun
hmotnost armatur 0,002 tun
celkem 0,422 tun
cenová nabídka dodavatele</t>
  </si>
  <si>
    <t>70</t>
  </si>
  <si>
    <t>000100108R</t>
  </si>
  <si>
    <t>-1476917776</t>
  </si>
  <si>
    <t>71</t>
  </si>
  <si>
    <t>000100109R</t>
  </si>
  <si>
    <t>Vypuštění potrubí</t>
  </si>
  <si>
    <t>127115342</t>
  </si>
  <si>
    <t>viz. technická zpráva
hodinová sazba dělníka</t>
  </si>
  <si>
    <t>72</t>
  </si>
  <si>
    <t>000100110R</t>
  </si>
  <si>
    <t>Napuštění potrubí</t>
  </si>
  <si>
    <t>1125775849</t>
  </si>
  <si>
    <t>73</t>
  </si>
  <si>
    <t>1711414899</t>
  </si>
  <si>
    <t>74</t>
  </si>
  <si>
    <t>013254000</t>
  </si>
  <si>
    <t>Dokumentace skutečného provedení stavby</t>
  </si>
  <si>
    <t>-1893454386</t>
  </si>
  <si>
    <t>75</t>
  </si>
  <si>
    <t>030001000</t>
  </si>
  <si>
    <t>1083702420</t>
  </si>
  <si>
    <t>2% ze ZRN</t>
  </si>
  <si>
    <t>76</t>
  </si>
  <si>
    <t>080001000</t>
  </si>
  <si>
    <t>Doprava osob a materiálu</t>
  </si>
  <si>
    <t>335252297</t>
  </si>
  <si>
    <t>1,5% ze ZRN</t>
  </si>
  <si>
    <t>Cenová nabídka dodavatele</t>
  </si>
  <si>
    <t>jedná se o gumové manžety předizol. potrubí 
2xbl.214,2x bl. 215, 2x šachta Š1-215,2xšachta Š2
jedná se o průchodku s odolností proti zemní vlhkosti 
4xbl.214,4x bl. 215, 4x šachta Š1-215,2xšachta Š2						
Cenová nabídka dodavatele</t>
  </si>
  <si>
    <t xml:space="preserve">1,469*10;odvoz do celkem 11 km skládka
</t>
  </si>
  <si>
    <t>ceníková cena dodavatele</t>
  </si>
  <si>
    <t xml:space="preserve">detail viz vyýkres 519.D.2.1-A3-10
ceníková cena dodavatele
cena = součet jednotlivých dílů </t>
  </si>
  <si>
    <t>detail viz vyýkres 519.D.2.1-A3-11
ceníková cena dodavatele</t>
  </si>
  <si>
    <t>detail viz vyýkres 519.D.2.1-A3-14
ceníková cena dodavatele</t>
  </si>
  <si>
    <t>detail viz vyýkres 519.D.2.1-A3-13
ceníková cena dodavatele</t>
  </si>
  <si>
    <t>elektrické propojení detekčního systému u předizolovaného potrubí
ceníková cena dodavatele</t>
  </si>
  <si>
    <t xml:space="preserve">viz výkres D.2.1-A2-09
2 x šroub M8x25
4x matice M8
4x podložka 8,3
hmožninky 8 mm + šrouby  průměr 8 mm délka 50 mm pro uchycení propojovacích krabic
svařovací mat. 
cín 
montážní el. páska. 
ceníková cena dodavatele
</t>
  </si>
  <si>
    <t>spojovací materiál (šrouby, matice, podložky)
těsnící materiál, profilová ocel U, I, L (provizorní montážní podpěry)
svařovací materilál, montážní páska
ceníková cena dodavatele</t>
  </si>
  <si>
    <t>detail viz vyýkres 519.D.2.1-A3-12
ceníková cena dodavatele</t>
  </si>
  <si>
    <t>KRYCÍ LIST SPECIFIKACE</t>
  </si>
  <si>
    <t>REKAPITULACE SPECIFIKACE</t>
  </si>
  <si>
    <t>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</si>
</sst>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workbookViewId="0">
      <pane ySplit="1" topLeftCell="A2" activePane="bottomLeft" state="frozen"/>
      <selection pane="bottomLeft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33" width="2.5" customWidth="1"/>
    <col min="34" max="34" width="3.296875" customWidth="1"/>
    <col min="35" max="37" width="2.5" customWidth="1"/>
    <col min="38" max="38" width="8.296875" customWidth="1"/>
    <col min="39" max="39" width="3.296875" customWidth="1"/>
    <col min="40" max="40" width="13.296875" customWidth="1"/>
    <col min="41" max="41" width="7.5" customWidth="1"/>
    <col min="42" max="42" width="4.19921875" customWidth="1"/>
    <col min="43" max="43" width="1.69921875" customWidth="1"/>
    <col min="44" max="44" width="13.69921875" customWidth="1"/>
    <col min="45" max="46" width="25.796875" hidden="1" customWidth="1"/>
    <col min="47" max="47" width="25" hidden="1" customWidth="1"/>
    <col min="48" max="52" width="21.69921875" hidden="1" customWidth="1"/>
    <col min="53" max="53" width="19.19921875" hidden="1" customWidth="1"/>
    <col min="54" max="54" width="25" hidden="1" customWidth="1"/>
    <col min="55" max="56" width="19.19921875" hidden="1" customWidth="1"/>
    <col min="57" max="57" width="66.5" customWidth="1"/>
    <col min="71" max="89" width="9.296875" hidden="1"/>
  </cols>
  <sheetData>
    <row r="1" spans="1:73" ht="21.35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8" t="s">
        <v>8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7" t="s">
        <v>9</v>
      </c>
      <c r="BT2" s="17" t="s">
        <v>10</v>
      </c>
    </row>
    <row r="3" spans="1:73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7" customHeight="1">
      <c r="B4" s="21"/>
      <c r="C4" s="182" t="s">
        <v>12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22"/>
      <c r="AS4" s="23" t="s">
        <v>13</v>
      </c>
      <c r="BE4" s="24" t="s">
        <v>14</v>
      </c>
      <c r="BS4" s="17" t="s">
        <v>15</v>
      </c>
    </row>
    <row r="5" spans="1:73" ht="14.4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213" t="s">
        <v>17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5"/>
      <c r="AQ5" s="22"/>
      <c r="BE5" s="211" t="s">
        <v>18</v>
      </c>
      <c r="BS5" s="17" t="s">
        <v>9</v>
      </c>
    </row>
    <row r="6" spans="1:73" ht="37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215" t="s">
        <v>20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5"/>
      <c r="AQ6" s="22"/>
      <c r="BE6" s="212"/>
      <c r="BS6" s="17" t="s">
        <v>9</v>
      </c>
    </row>
    <row r="7" spans="1:73" ht="14.4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212"/>
      <c r="BS7" s="17" t="s">
        <v>9</v>
      </c>
    </row>
    <row r="8" spans="1:73" ht="14.4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212"/>
      <c r="BS8" s="17" t="s">
        <v>9</v>
      </c>
    </row>
    <row r="9" spans="1:73" ht="14.4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212"/>
      <c r="BS9" s="17" t="s">
        <v>9</v>
      </c>
    </row>
    <row r="10" spans="1:73" ht="14.4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212"/>
      <c r="BS10" s="17" t="s">
        <v>9</v>
      </c>
    </row>
    <row r="11" spans="1:73" ht="18.45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212"/>
      <c r="BS11" s="17" t="s">
        <v>9</v>
      </c>
    </row>
    <row r="12" spans="1:73" ht="7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212"/>
      <c r="BS12" s="17" t="s">
        <v>9</v>
      </c>
    </row>
    <row r="13" spans="1:73" ht="14.4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212"/>
      <c r="BS13" s="17" t="s">
        <v>9</v>
      </c>
    </row>
    <row r="14" spans="1:73" ht="12">
      <c r="B14" s="21"/>
      <c r="C14" s="25"/>
      <c r="D14" s="25"/>
      <c r="E14" s="216" t="s">
        <v>34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212"/>
      <c r="BS14" s="17" t="s">
        <v>9</v>
      </c>
    </row>
    <row r="15" spans="1:73" ht="7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212"/>
      <c r="BS15" s="17" t="s">
        <v>6</v>
      </c>
    </row>
    <row r="16" spans="1:73" ht="14.4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212"/>
      <c r="BS16" s="17" t="s">
        <v>6</v>
      </c>
    </row>
    <row r="17" spans="2:71" ht="18.45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212"/>
      <c r="BS17" s="17" t="s">
        <v>39</v>
      </c>
    </row>
    <row r="18" spans="2:71" ht="7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212"/>
      <c r="BS18" s="17" t="s">
        <v>9</v>
      </c>
    </row>
    <row r="19" spans="2:71" ht="14.4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212"/>
      <c r="BS19" s="17" t="s">
        <v>9</v>
      </c>
    </row>
    <row r="20" spans="2:71" ht="18.45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212"/>
    </row>
    <row r="21" spans="2:71" ht="7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212"/>
    </row>
    <row r="22" spans="2:71" ht="12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212"/>
    </row>
    <row r="23" spans="2:71" ht="22.5" customHeight="1">
      <c r="B23" s="21"/>
      <c r="C23" s="25"/>
      <c r="D23" s="25"/>
      <c r="E23" s="218" t="s">
        <v>5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5"/>
      <c r="AP23" s="25"/>
      <c r="AQ23" s="22"/>
      <c r="BE23" s="212"/>
    </row>
    <row r="24" spans="2:71" ht="7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212"/>
    </row>
    <row r="25" spans="2:71" ht="7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212"/>
    </row>
    <row r="26" spans="2:71" ht="14.4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19" t="e">
        <f>ROUND(AG87,2)</f>
        <v>#REF!</v>
      </c>
      <c r="AL26" s="214"/>
      <c r="AM26" s="214"/>
      <c r="AN26" s="214"/>
      <c r="AO26" s="214"/>
      <c r="AP26" s="25"/>
      <c r="AQ26" s="22"/>
      <c r="BE26" s="212"/>
    </row>
    <row r="27" spans="2:71" ht="14.4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19" t="e">
        <f>ROUND(AG92,2)</f>
        <v>#REF!</v>
      </c>
      <c r="AL27" s="219"/>
      <c r="AM27" s="219"/>
      <c r="AN27" s="219"/>
      <c r="AO27" s="219"/>
      <c r="AP27" s="25"/>
      <c r="AQ27" s="22"/>
      <c r="BE27" s="212"/>
    </row>
    <row r="28" spans="2:71" s="1" customFormat="1" ht="7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12"/>
    </row>
    <row r="29" spans="2:71" s="1" customFormat="1" ht="25.95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20" t="e">
        <f>ROUND(AK26+AK27,2)</f>
        <v>#REF!</v>
      </c>
      <c r="AL29" s="221"/>
      <c r="AM29" s="221"/>
      <c r="AN29" s="221"/>
      <c r="AO29" s="221"/>
      <c r="AP29" s="35"/>
      <c r="AQ29" s="36"/>
      <c r="BE29" s="212"/>
    </row>
    <row r="30" spans="2:71" s="1" customFormat="1" ht="7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12"/>
    </row>
    <row r="31" spans="2:71" s="2" customFormat="1" ht="14.4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191">
        <v>0.21</v>
      </c>
      <c r="M31" s="192"/>
      <c r="N31" s="192"/>
      <c r="O31" s="192"/>
      <c r="P31" s="40"/>
      <c r="Q31" s="40"/>
      <c r="R31" s="40"/>
      <c r="S31" s="40"/>
      <c r="T31" s="43" t="s">
        <v>47</v>
      </c>
      <c r="U31" s="40"/>
      <c r="V31" s="40"/>
      <c r="W31" s="193" t="e">
        <f>ROUND(AZ87+SUM(CD93:CD97),2)</f>
        <v>#REF!</v>
      </c>
      <c r="X31" s="192"/>
      <c r="Y31" s="192"/>
      <c r="Z31" s="192"/>
      <c r="AA31" s="192"/>
      <c r="AB31" s="192"/>
      <c r="AC31" s="192"/>
      <c r="AD31" s="192"/>
      <c r="AE31" s="192"/>
      <c r="AF31" s="40"/>
      <c r="AG31" s="40"/>
      <c r="AH31" s="40"/>
      <c r="AI31" s="40"/>
      <c r="AJ31" s="40"/>
      <c r="AK31" s="193" t="e">
        <f>ROUND(AV87+SUM(BY93:BY97),2)</f>
        <v>#REF!</v>
      </c>
      <c r="AL31" s="192"/>
      <c r="AM31" s="192"/>
      <c r="AN31" s="192"/>
      <c r="AO31" s="192"/>
      <c r="AP31" s="40"/>
      <c r="AQ31" s="44"/>
      <c r="BE31" s="212"/>
    </row>
    <row r="32" spans="2:71" s="2" customFormat="1" ht="14.4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191">
        <v>0.15</v>
      </c>
      <c r="M32" s="192"/>
      <c r="N32" s="192"/>
      <c r="O32" s="192"/>
      <c r="P32" s="40"/>
      <c r="Q32" s="40"/>
      <c r="R32" s="40"/>
      <c r="S32" s="40"/>
      <c r="T32" s="43" t="s">
        <v>47</v>
      </c>
      <c r="U32" s="40"/>
      <c r="V32" s="40"/>
      <c r="W32" s="193" t="e">
        <f>ROUND(BA87+SUM(CE93:CE97),2)</f>
        <v>#REF!</v>
      </c>
      <c r="X32" s="192"/>
      <c r="Y32" s="192"/>
      <c r="Z32" s="192"/>
      <c r="AA32" s="192"/>
      <c r="AB32" s="192"/>
      <c r="AC32" s="192"/>
      <c r="AD32" s="192"/>
      <c r="AE32" s="192"/>
      <c r="AF32" s="40"/>
      <c r="AG32" s="40"/>
      <c r="AH32" s="40"/>
      <c r="AI32" s="40"/>
      <c r="AJ32" s="40"/>
      <c r="AK32" s="193" t="e">
        <f>ROUND(AW87+SUM(BZ93:BZ97),2)</f>
        <v>#REF!</v>
      </c>
      <c r="AL32" s="192"/>
      <c r="AM32" s="192"/>
      <c r="AN32" s="192"/>
      <c r="AO32" s="192"/>
      <c r="AP32" s="40"/>
      <c r="AQ32" s="44"/>
      <c r="BE32" s="212"/>
    </row>
    <row r="33" spans="2:57" s="2" customFormat="1" ht="14.4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191">
        <v>0.21</v>
      </c>
      <c r="M33" s="192"/>
      <c r="N33" s="192"/>
      <c r="O33" s="192"/>
      <c r="P33" s="40"/>
      <c r="Q33" s="40"/>
      <c r="R33" s="40"/>
      <c r="S33" s="40"/>
      <c r="T33" s="43" t="s">
        <v>47</v>
      </c>
      <c r="U33" s="40"/>
      <c r="V33" s="40"/>
      <c r="W33" s="193" t="e">
        <f>ROUND(BB87+SUM(CF93:CF97),2)</f>
        <v>#REF!</v>
      </c>
      <c r="X33" s="192"/>
      <c r="Y33" s="192"/>
      <c r="Z33" s="192"/>
      <c r="AA33" s="192"/>
      <c r="AB33" s="192"/>
      <c r="AC33" s="192"/>
      <c r="AD33" s="192"/>
      <c r="AE33" s="192"/>
      <c r="AF33" s="40"/>
      <c r="AG33" s="40"/>
      <c r="AH33" s="40"/>
      <c r="AI33" s="40"/>
      <c r="AJ33" s="40"/>
      <c r="AK33" s="193">
        <v>0</v>
      </c>
      <c r="AL33" s="192"/>
      <c r="AM33" s="192"/>
      <c r="AN33" s="192"/>
      <c r="AO33" s="192"/>
      <c r="AP33" s="40"/>
      <c r="AQ33" s="44"/>
      <c r="BE33" s="212"/>
    </row>
    <row r="34" spans="2:57" s="2" customFormat="1" ht="14.4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191">
        <v>0.15</v>
      </c>
      <c r="M34" s="192"/>
      <c r="N34" s="192"/>
      <c r="O34" s="192"/>
      <c r="P34" s="40"/>
      <c r="Q34" s="40"/>
      <c r="R34" s="40"/>
      <c r="S34" s="40"/>
      <c r="T34" s="43" t="s">
        <v>47</v>
      </c>
      <c r="U34" s="40"/>
      <c r="V34" s="40"/>
      <c r="W34" s="193" t="e">
        <f>ROUND(BC87+SUM(CG93:CG97),2)</f>
        <v>#REF!</v>
      </c>
      <c r="X34" s="192"/>
      <c r="Y34" s="192"/>
      <c r="Z34" s="192"/>
      <c r="AA34" s="192"/>
      <c r="AB34" s="192"/>
      <c r="AC34" s="192"/>
      <c r="AD34" s="192"/>
      <c r="AE34" s="192"/>
      <c r="AF34" s="40"/>
      <c r="AG34" s="40"/>
      <c r="AH34" s="40"/>
      <c r="AI34" s="40"/>
      <c r="AJ34" s="40"/>
      <c r="AK34" s="193">
        <v>0</v>
      </c>
      <c r="AL34" s="192"/>
      <c r="AM34" s="192"/>
      <c r="AN34" s="192"/>
      <c r="AO34" s="192"/>
      <c r="AP34" s="40"/>
      <c r="AQ34" s="44"/>
      <c r="BE34" s="212"/>
    </row>
    <row r="35" spans="2:57" s="2" customFormat="1" ht="14.4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191">
        <v>0</v>
      </c>
      <c r="M35" s="192"/>
      <c r="N35" s="192"/>
      <c r="O35" s="192"/>
      <c r="P35" s="40"/>
      <c r="Q35" s="40"/>
      <c r="R35" s="40"/>
      <c r="S35" s="40"/>
      <c r="T35" s="43" t="s">
        <v>47</v>
      </c>
      <c r="U35" s="40"/>
      <c r="V35" s="40"/>
      <c r="W35" s="193" t="e">
        <f>ROUND(BD87+SUM(CH93:CH97),2)</f>
        <v>#REF!</v>
      </c>
      <c r="X35" s="192"/>
      <c r="Y35" s="192"/>
      <c r="Z35" s="192"/>
      <c r="AA35" s="192"/>
      <c r="AB35" s="192"/>
      <c r="AC35" s="192"/>
      <c r="AD35" s="192"/>
      <c r="AE35" s="192"/>
      <c r="AF35" s="40"/>
      <c r="AG35" s="40"/>
      <c r="AH35" s="40"/>
      <c r="AI35" s="40"/>
      <c r="AJ35" s="40"/>
      <c r="AK35" s="193">
        <v>0</v>
      </c>
      <c r="AL35" s="192"/>
      <c r="AM35" s="192"/>
      <c r="AN35" s="192"/>
      <c r="AO35" s="192"/>
      <c r="AP35" s="40"/>
      <c r="AQ35" s="44"/>
    </row>
    <row r="36" spans="2:57" s="1" customFormat="1" ht="7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5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194" t="s">
        <v>54</v>
      </c>
      <c r="Y37" s="195"/>
      <c r="Z37" s="195"/>
      <c r="AA37" s="195"/>
      <c r="AB37" s="195"/>
      <c r="AC37" s="47"/>
      <c r="AD37" s="47"/>
      <c r="AE37" s="47"/>
      <c r="AF37" s="47"/>
      <c r="AG37" s="47"/>
      <c r="AH37" s="47"/>
      <c r="AI37" s="47"/>
      <c r="AJ37" s="47"/>
      <c r="AK37" s="207" t="e">
        <f>SUM(AK29:AK35)</f>
        <v>#REF!</v>
      </c>
      <c r="AL37" s="195"/>
      <c r="AM37" s="195"/>
      <c r="AN37" s="195"/>
      <c r="AO37" s="208"/>
      <c r="AP37" s="45"/>
      <c r="AQ37" s="36"/>
    </row>
    <row r="38" spans="2:57" s="1" customFormat="1" ht="14.4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2.9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2.9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2.9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2.9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7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7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7" customHeight="1">
      <c r="B76" s="34"/>
      <c r="C76" s="182" t="s">
        <v>61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36"/>
    </row>
    <row r="77" spans="2:43" s="3" customFormat="1" ht="14.4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519-2020-10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7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184" t="str">
        <f>K6</f>
        <v>Rekonstrukce topného kanálu z VS21a ÚT a TV (mezi bloky 214 a 215)</v>
      </c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69"/>
      <c r="AQ78" s="70"/>
    </row>
    <row r="79" spans="2:43" s="1" customFormat="1" ht="7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2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30. 11. 2020</v>
      </c>
      <c r="AN80" s="35"/>
      <c r="AO80" s="35"/>
      <c r="AP80" s="35"/>
      <c r="AQ80" s="36"/>
    </row>
    <row r="81" spans="1:89" s="1" customFormat="1" ht="7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2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186" t="str">
        <f>IF(E17="","",E17)</f>
        <v>Ing. Václav Remuta</v>
      </c>
      <c r="AN82" s="186"/>
      <c r="AO82" s="186"/>
      <c r="AP82" s="186"/>
      <c r="AQ82" s="36"/>
      <c r="AS82" s="187" t="s">
        <v>62</v>
      </c>
      <c r="AT82" s="188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2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186" t="str">
        <f>IF(E20="","",E20)</f>
        <v>Ing. Václav Remuta</v>
      </c>
      <c r="AN83" s="186"/>
      <c r="AO83" s="186"/>
      <c r="AP83" s="186"/>
      <c r="AQ83" s="36"/>
      <c r="AS83" s="189"/>
      <c r="AT83" s="190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8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189"/>
      <c r="AT84" s="190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2" t="s">
        <v>63</v>
      </c>
      <c r="D85" s="203"/>
      <c r="E85" s="203"/>
      <c r="F85" s="203"/>
      <c r="G85" s="203"/>
      <c r="H85" s="74"/>
      <c r="I85" s="204" t="s">
        <v>64</v>
      </c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4" t="s">
        <v>65</v>
      </c>
      <c r="AH85" s="203"/>
      <c r="AI85" s="203"/>
      <c r="AJ85" s="203"/>
      <c r="AK85" s="203"/>
      <c r="AL85" s="203"/>
      <c r="AM85" s="203"/>
      <c r="AN85" s="204" t="s">
        <v>66</v>
      </c>
      <c r="AO85" s="203"/>
      <c r="AP85" s="205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8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06" t="e">
        <f>ROUND(SUM(AG88:AG90),2)</f>
        <v>#REF!</v>
      </c>
      <c r="AH87" s="206"/>
      <c r="AI87" s="206"/>
      <c r="AJ87" s="206"/>
      <c r="AK87" s="206"/>
      <c r="AL87" s="206"/>
      <c r="AM87" s="206"/>
      <c r="AN87" s="201" t="e">
        <f>SUM(AG87,AT87)</f>
        <v>#REF!</v>
      </c>
      <c r="AO87" s="201"/>
      <c r="AP87" s="201"/>
      <c r="AQ87" s="70"/>
      <c r="AS87" s="81" t="e">
        <f>ROUND(SUM(AS88:AS90),2)</f>
        <v>#REF!</v>
      </c>
      <c r="AT87" s="82" t="e">
        <f>ROUND(SUM(AV87:AW87),2)</f>
        <v>#REF!</v>
      </c>
      <c r="AU87" s="83" t="e">
        <f>ROUND(SUM(AU88:AU90),5)</f>
        <v>#REF!</v>
      </c>
      <c r="AV87" s="82" t="e">
        <f>ROUND(AZ87*L31,2)</f>
        <v>#REF!</v>
      </c>
      <c r="AW87" s="82" t="e">
        <f>ROUND(BA87*L32,2)</f>
        <v>#REF!</v>
      </c>
      <c r="AX87" s="82" t="e">
        <f>ROUND(BB87*L31,2)</f>
        <v>#REF!</v>
      </c>
      <c r="AY87" s="82" t="e">
        <f>ROUND(BC87*L32,2)</f>
        <v>#REF!</v>
      </c>
      <c r="AZ87" s="82" t="e">
        <f>ROUND(SUM(AZ88:AZ90),2)</f>
        <v>#REF!</v>
      </c>
      <c r="BA87" s="82" t="e">
        <f>ROUND(SUM(BA88:BA90),2)</f>
        <v>#REF!</v>
      </c>
      <c r="BB87" s="82" t="e">
        <f>ROUND(SUM(BB88:BB90),2)</f>
        <v>#REF!</v>
      </c>
      <c r="BC87" s="82" t="e">
        <f>ROUND(SUM(BC88:BC90),2)</f>
        <v>#REF!</v>
      </c>
      <c r="BD87" s="84" t="e">
        <f>ROUND(SUM(BD88:BD90),2)</f>
        <v>#REF!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200" t="s">
        <v>87</v>
      </c>
      <c r="E88" s="200"/>
      <c r="F88" s="200"/>
      <c r="G88" s="200"/>
      <c r="H88" s="200"/>
      <c r="I88" s="90"/>
      <c r="J88" s="200" t="s">
        <v>88</v>
      </c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198" t="e">
        <f>#REF!</f>
        <v>#REF!</v>
      </c>
      <c r="AH88" s="199"/>
      <c r="AI88" s="199"/>
      <c r="AJ88" s="199"/>
      <c r="AK88" s="199"/>
      <c r="AL88" s="199"/>
      <c r="AM88" s="199"/>
      <c r="AN88" s="198" t="e">
        <f>SUM(AG88,AT88)</f>
        <v>#REF!</v>
      </c>
      <c r="AO88" s="199"/>
      <c r="AP88" s="199"/>
      <c r="AQ88" s="91"/>
      <c r="AS88" s="92" t="e">
        <f>#REF!</f>
        <v>#REF!</v>
      </c>
      <c r="AT88" s="93" t="e">
        <f>ROUND(SUM(AV88:AW88),2)</f>
        <v>#REF!</v>
      </c>
      <c r="AU88" s="94" t="e">
        <f>#REF!</f>
        <v>#REF!</v>
      </c>
      <c r="AV88" s="93" t="e">
        <f>#REF!</f>
        <v>#REF!</v>
      </c>
      <c r="AW88" s="93" t="e">
        <f>#REF!</f>
        <v>#REF!</v>
      </c>
      <c r="AX88" s="93" t="e">
        <f>#REF!</f>
        <v>#REF!</v>
      </c>
      <c r="AY88" s="93" t="e">
        <f>#REF!</f>
        <v>#REF!</v>
      </c>
      <c r="AZ88" s="93" t="e">
        <f>#REF!</f>
        <v>#REF!</v>
      </c>
      <c r="BA88" s="93" t="e">
        <f>#REF!</f>
        <v>#REF!</v>
      </c>
      <c r="BB88" s="93" t="e">
        <f>#REF!</f>
        <v>#REF!</v>
      </c>
      <c r="BC88" s="93" t="e">
        <f>#REF!</f>
        <v>#REF!</v>
      </c>
      <c r="BD88" s="95" t="e">
        <f>#REF!</f>
        <v>#REF!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200" t="s">
        <v>91</v>
      </c>
      <c r="E89" s="200"/>
      <c r="F89" s="200"/>
      <c r="G89" s="200"/>
      <c r="H89" s="200"/>
      <c r="I89" s="90"/>
      <c r="J89" s="200" t="s">
        <v>92</v>
      </c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198">
        <f>'D.2.1 (ÚT) - Technologick...'!M30</f>
        <v>0</v>
      </c>
      <c r="AH89" s="199"/>
      <c r="AI89" s="199"/>
      <c r="AJ89" s="199"/>
      <c r="AK89" s="199"/>
      <c r="AL89" s="199"/>
      <c r="AM89" s="199"/>
      <c r="AN89" s="198">
        <f>SUM(AG89,AT89)</f>
        <v>0</v>
      </c>
      <c r="AO89" s="199"/>
      <c r="AP89" s="199"/>
      <c r="AQ89" s="91"/>
      <c r="AS89" s="92">
        <f>'D.2.1 (ÚT) - Technologick...'!M28</f>
        <v>0</v>
      </c>
      <c r="AT89" s="93">
        <f>ROUND(SUM(AV89:AW89),2)</f>
        <v>0</v>
      </c>
      <c r="AU89" s="94">
        <f>'D.2.1 (ÚT) - Technologick...'!W134</f>
        <v>0</v>
      </c>
      <c r="AV89" s="93">
        <f>'D.2.1 (ÚT) - Technologick...'!M32</f>
        <v>0</v>
      </c>
      <c r="AW89" s="93">
        <f>'D.2.1 (ÚT) - Technologick...'!M33</f>
        <v>0</v>
      </c>
      <c r="AX89" s="93">
        <f>'D.2.1 (ÚT) - Technologick...'!M34</f>
        <v>0</v>
      </c>
      <c r="AY89" s="93">
        <f>'D.2.1 (ÚT) - Technologick...'!M35</f>
        <v>0</v>
      </c>
      <c r="AZ89" s="93">
        <f>'D.2.1 (ÚT) - Technologick...'!H32</f>
        <v>0</v>
      </c>
      <c r="BA89" s="93">
        <f>'D.2.1 (ÚT) - Technologick...'!H33</f>
        <v>0</v>
      </c>
      <c r="BB89" s="93">
        <f>'D.2.1 (ÚT) - Technologick...'!H34</f>
        <v>0</v>
      </c>
      <c r="BC89" s="93">
        <f>'D.2.1 (ÚT) - Technologick...'!H35</f>
        <v>0</v>
      </c>
      <c r="BD89" s="95">
        <f>'D.2.1 (ÚT) - Technologick...'!H36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 s="5" customFormat="1" ht="53.25" customHeight="1">
      <c r="A90" s="87" t="s">
        <v>86</v>
      </c>
      <c r="B90" s="88"/>
      <c r="C90" s="89"/>
      <c r="D90" s="200" t="s">
        <v>94</v>
      </c>
      <c r="E90" s="200"/>
      <c r="F90" s="200"/>
      <c r="G90" s="200"/>
      <c r="H90" s="200"/>
      <c r="I90" s="90"/>
      <c r="J90" s="200" t="s">
        <v>95</v>
      </c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198" t="e">
        <f>#REF!</f>
        <v>#REF!</v>
      </c>
      <c r="AH90" s="199"/>
      <c r="AI90" s="199"/>
      <c r="AJ90" s="199"/>
      <c r="AK90" s="199"/>
      <c r="AL90" s="199"/>
      <c r="AM90" s="199"/>
      <c r="AN90" s="198" t="e">
        <f>SUM(AG90,AT90)</f>
        <v>#REF!</v>
      </c>
      <c r="AO90" s="199"/>
      <c r="AP90" s="199"/>
      <c r="AQ90" s="91"/>
      <c r="AS90" s="97" t="e">
        <f>#REF!</f>
        <v>#REF!</v>
      </c>
      <c r="AT90" s="98" t="e">
        <f>ROUND(SUM(AV90:AW90),2)</f>
        <v>#REF!</v>
      </c>
      <c r="AU90" s="99" t="e">
        <f>#REF!</f>
        <v>#REF!</v>
      </c>
      <c r="AV90" s="98" t="e">
        <f>#REF!</f>
        <v>#REF!</v>
      </c>
      <c r="AW90" s="98" t="e">
        <f>#REF!</f>
        <v>#REF!</v>
      </c>
      <c r="AX90" s="98" t="e">
        <f>#REF!</f>
        <v>#REF!</v>
      </c>
      <c r="AY90" s="98" t="e">
        <f>#REF!</f>
        <v>#REF!</v>
      </c>
      <c r="AZ90" s="98" t="e">
        <f>#REF!</f>
        <v>#REF!</v>
      </c>
      <c r="BA90" s="98" t="e">
        <f>#REF!</f>
        <v>#REF!</v>
      </c>
      <c r="BB90" s="98" t="e">
        <f>#REF!</f>
        <v>#REF!</v>
      </c>
      <c r="BC90" s="98" t="e">
        <f>#REF!</f>
        <v>#REF!</v>
      </c>
      <c r="BD90" s="100" t="e">
        <f>#REF!</f>
        <v>#REF!</v>
      </c>
      <c r="BT90" s="96" t="s">
        <v>89</v>
      </c>
      <c r="BV90" s="96" t="s">
        <v>83</v>
      </c>
      <c r="BW90" s="96" t="s">
        <v>96</v>
      </c>
      <c r="BX90" s="96" t="s">
        <v>84</v>
      </c>
    </row>
    <row r="91" spans="1:89">
      <c r="B91" s="21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2"/>
    </row>
    <row r="92" spans="1:89" s="1" customFormat="1" ht="30" customHeight="1">
      <c r="B92" s="34"/>
      <c r="C92" s="79" t="s">
        <v>97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01" t="e">
        <f>ROUND(SUM(AG93:AG96),2)</f>
        <v>#REF!</v>
      </c>
      <c r="AH92" s="201"/>
      <c r="AI92" s="201"/>
      <c r="AJ92" s="201"/>
      <c r="AK92" s="201"/>
      <c r="AL92" s="201"/>
      <c r="AM92" s="201"/>
      <c r="AN92" s="201" t="e">
        <f>ROUND(SUM(AN93:AN96),2)</f>
        <v>#REF!</v>
      </c>
      <c r="AO92" s="201"/>
      <c r="AP92" s="201"/>
      <c r="AQ92" s="36"/>
      <c r="AS92" s="75" t="s">
        <v>98</v>
      </c>
      <c r="AT92" s="76" t="s">
        <v>99</v>
      </c>
      <c r="AU92" s="76" t="s">
        <v>45</v>
      </c>
      <c r="AV92" s="77" t="s">
        <v>68</v>
      </c>
    </row>
    <row r="93" spans="1:89" s="1" customFormat="1" ht="19.95" customHeight="1">
      <c r="B93" s="34"/>
      <c r="C93" s="35"/>
      <c r="D93" s="101" t="s">
        <v>100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180" t="e">
        <f>ROUND(AG87*AS93,2)</f>
        <v>#REF!</v>
      </c>
      <c r="AH93" s="181"/>
      <c r="AI93" s="181"/>
      <c r="AJ93" s="181"/>
      <c r="AK93" s="181"/>
      <c r="AL93" s="181"/>
      <c r="AM93" s="181"/>
      <c r="AN93" s="181" t="e">
        <f>ROUND(AG93+AV93,2)</f>
        <v>#REF!</v>
      </c>
      <c r="AO93" s="181"/>
      <c r="AP93" s="181"/>
      <c r="AQ93" s="36"/>
      <c r="AS93" s="102">
        <v>0</v>
      </c>
      <c r="AT93" s="103" t="s">
        <v>101</v>
      </c>
      <c r="AU93" s="103" t="s">
        <v>46</v>
      </c>
      <c r="AV93" s="104" t="e">
        <f>ROUND(IF(AU93="základní",AG93*L31,IF(AU93="snížená",AG93*L32,0)),2)</f>
        <v>#REF!</v>
      </c>
      <c r="BV93" s="17" t="s">
        <v>102</v>
      </c>
      <c r="BY93" s="105" t="e">
        <f>IF(AU93="základní",AV93,0)</f>
        <v>#REF!</v>
      </c>
      <c r="BZ93" s="105">
        <f>IF(AU93="snížená",AV93,0)</f>
        <v>0</v>
      </c>
      <c r="CA93" s="105">
        <v>0</v>
      </c>
      <c r="CB93" s="105">
        <v>0</v>
      </c>
      <c r="CC93" s="105">
        <v>0</v>
      </c>
      <c r="CD93" s="105" t="e">
        <f>IF(AU93="základní",AG93,0)</f>
        <v>#REF!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>x</v>
      </c>
    </row>
    <row r="94" spans="1:89" s="1" customFormat="1" ht="19.95" customHeight="1">
      <c r="B94" s="34"/>
      <c r="C94" s="35"/>
      <c r="D94" s="196" t="s">
        <v>103</v>
      </c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35"/>
      <c r="AD94" s="35"/>
      <c r="AE94" s="35"/>
      <c r="AF94" s="35"/>
      <c r="AG94" s="180" t="e">
        <f>AG87*AS94</f>
        <v>#REF!</v>
      </c>
      <c r="AH94" s="181"/>
      <c r="AI94" s="181"/>
      <c r="AJ94" s="181"/>
      <c r="AK94" s="181"/>
      <c r="AL94" s="181"/>
      <c r="AM94" s="181"/>
      <c r="AN94" s="181" t="e">
        <f>AG94+AV94</f>
        <v>#REF!</v>
      </c>
      <c r="AO94" s="181"/>
      <c r="AP94" s="181"/>
      <c r="AQ94" s="36"/>
      <c r="AS94" s="106">
        <v>0</v>
      </c>
      <c r="AT94" s="107" t="s">
        <v>101</v>
      </c>
      <c r="AU94" s="107" t="s">
        <v>46</v>
      </c>
      <c r="AV94" s="108" t="e">
        <f>ROUND(IF(AU94="nulová",0,IF(OR(AU94="základní",AU94="zákl. přenesená"),AG94*L31,AG94*L32)),2)</f>
        <v>#REF!</v>
      </c>
      <c r="BV94" s="17" t="s">
        <v>104</v>
      </c>
      <c r="BY94" s="105" t="e">
        <f>IF(AU94="základní",AV94,0)</f>
        <v>#REF!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 t="e">
        <f>IF(AU94="základní",AG94,0)</f>
        <v>#REF!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95" customHeight="1">
      <c r="B95" s="34"/>
      <c r="C95" s="35"/>
      <c r="D95" s="196" t="s">
        <v>103</v>
      </c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35"/>
      <c r="AD95" s="35"/>
      <c r="AE95" s="35"/>
      <c r="AF95" s="35"/>
      <c r="AG95" s="180" t="e">
        <f>AG87*AS95</f>
        <v>#REF!</v>
      </c>
      <c r="AH95" s="181"/>
      <c r="AI95" s="181"/>
      <c r="AJ95" s="181"/>
      <c r="AK95" s="181"/>
      <c r="AL95" s="181"/>
      <c r="AM95" s="181"/>
      <c r="AN95" s="181" t="e">
        <f>AG95+AV95</f>
        <v>#REF!</v>
      </c>
      <c r="AO95" s="181"/>
      <c r="AP95" s="181"/>
      <c r="AQ95" s="36"/>
      <c r="AS95" s="106">
        <v>0</v>
      </c>
      <c r="AT95" s="107" t="s">
        <v>101</v>
      </c>
      <c r="AU95" s="107" t="s">
        <v>46</v>
      </c>
      <c r="AV95" s="108" t="e">
        <f>ROUND(IF(AU95="nulová",0,IF(OR(AU95="základní",AU95="zákl. přenesená"),AG95*L31,AG95*L32)),2)</f>
        <v>#REF!</v>
      </c>
      <c r="BV95" s="17" t="s">
        <v>104</v>
      </c>
      <c r="BY95" s="105" t="e">
        <f>IF(AU95="základní",AV95,0)</f>
        <v>#REF!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 t="e">
        <f>IF(AU95="základní",AG95,0)</f>
        <v>#REF!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9.95" customHeight="1">
      <c r="B96" s="34"/>
      <c r="C96" s="35"/>
      <c r="D96" s="196" t="s">
        <v>103</v>
      </c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35"/>
      <c r="AD96" s="35"/>
      <c r="AE96" s="35"/>
      <c r="AF96" s="35"/>
      <c r="AG96" s="180" t="e">
        <f>AG87*AS96</f>
        <v>#REF!</v>
      </c>
      <c r="AH96" s="181"/>
      <c r="AI96" s="181"/>
      <c r="AJ96" s="181"/>
      <c r="AK96" s="181"/>
      <c r="AL96" s="181"/>
      <c r="AM96" s="181"/>
      <c r="AN96" s="181" t="e">
        <f>AG96+AV96</f>
        <v>#REF!</v>
      </c>
      <c r="AO96" s="181"/>
      <c r="AP96" s="181"/>
      <c r="AQ96" s="36"/>
      <c r="AS96" s="109">
        <v>0</v>
      </c>
      <c r="AT96" s="110" t="s">
        <v>101</v>
      </c>
      <c r="AU96" s="110" t="s">
        <v>46</v>
      </c>
      <c r="AV96" s="111" t="e">
        <f>ROUND(IF(AU96="nulová",0,IF(OR(AU96="základní",AU96="zákl. přenesená"),AG96*L31,AG96*L32)),2)</f>
        <v>#REF!</v>
      </c>
      <c r="BV96" s="17" t="s">
        <v>104</v>
      </c>
      <c r="BY96" s="105" t="e">
        <f>IF(AU96="základní",AV96,0)</f>
        <v>#REF!</v>
      </c>
      <c r="BZ96" s="105">
        <f>IF(AU96="snížená",AV96,0)</f>
        <v>0</v>
      </c>
      <c r="CA96" s="105">
        <f>IF(AU96="zákl. přenesená",AV96,0)</f>
        <v>0</v>
      </c>
      <c r="CB96" s="105">
        <f>IF(AU96="sníž. přenesená",AV96,0)</f>
        <v>0</v>
      </c>
      <c r="CC96" s="105">
        <f>IF(AU96="nulová",AV96,0)</f>
        <v>0</v>
      </c>
      <c r="CD96" s="105" t="e">
        <f>IF(AU96="základní",AG96,0)</f>
        <v>#REF!</v>
      </c>
      <c r="CE96" s="105">
        <f>IF(AU96="snížená",AG96,0)</f>
        <v>0</v>
      </c>
      <c r="CF96" s="105">
        <f>IF(AU96="zákl. přenesená",AG96,0)</f>
        <v>0</v>
      </c>
      <c r="CG96" s="105">
        <f>IF(AU96="sníž. přenesená",AG96,0)</f>
        <v>0</v>
      </c>
      <c r="CH96" s="105">
        <f>IF(AU96="nulová",AG96,0)</f>
        <v>0</v>
      </c>
      <c r="CI96" s="17">
        <f>IF(AU96="základní",1,IF(AU96="snížená",2,IF(AU96="zákl. přenesená",4,IF(AU96="sníž. přenesená",5,3))))</f>
        <v>1</v>
      </c>
      <c r="CJ96" s="17">
        <f>IF(AT96="stavební čast",1,IF(8896="investiční čast",2,3))</f>
        <v>1</v>
      </c>
      <c r="CK96" s="17" t="str">
        <f>IF(D96="Vyplň vlastní","","x")</f>
        <v/>
      </c>
    </row>
    <row r="97" spans="2:43" s="1" customFormat="1" ht="10.8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105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77" t="e">
        <f>ROUND(AG87+AG92,2)</f>
        <v>#REF!</v>
      </c>
      <c r="AH98" s="177"/>
      <c r="AI98" s="177"/>
      <c r="AJ98" s="177"/>
      <c r="AK98" s="177"/>
      <c r="AL98" s="177"/>
      <c r="AM98" s="177"/>
      <c r="AN98" s="177" t="e">
        <f>AN87+AN92</f>
        <v>#REF!</v>
      </c>
      <c r="AO98" s="177"/>
      <c r="AP98" s="177"/>
      <c r="AQ98" s="36"/>
    </row>
    <row r="99" spans="2:43" s="1" customFormat="1" ht="7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K37:AO37"/>
    <mergeCell ref="L33:O33"/>
    <mergeCell ref="W33:AE33"/>
    <mergeCell ref="AK33:AO33"/>
    <mergeCell ref="L34:O34"/>
    <mergeCell ref="W34:AE34"/>
    <mergeCell ref="AK34:AO34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5:AP95"/>
    <mergeCell ref="D96:AB96"/>
    <mergeCell ref="AG96:AM96"/>
    <mergeCell ref="AN96:AP96"/>
    <mergeCell ref="D94:AB94"/>
    <mergeCell ref="AG94:AM94"/>
    <mergeCell ref="AN94:AP94"/>
    <mergeCell ref="AG98:AM98"/>
    <mergeCell ref="AN98:AP98"/>
    <mergeCell ref="AR2:BE2"/>
    <mergeCell ref="AG93:AM93"/>
    <mergeCell ref="AN93:AP93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5:AB95"/>
    <mergeCell ref="AG95:AM95"/>
  </mergeCells>
  <dataValidations count="2">
    <dataValidation type="list" allowBlank="1" showInputMessage="1" showErrorMessage="1" error="Povoleny jsou hodnoty základní, snížená, zákl. přenesená, sníž. přenesená, nulová." sqref="AU93:AU97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 xr:uid="{00000000-0002-0000-0000-000001000000}">
      <formula1>"stavební čast, technologická čast, investiční čast"</formula1>
    </dataValidation>
  </dataValidation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D.1 (Stavba) - Stavební část'!C2" display="/" xr:uid="{00000000-0004-0000-0000-000002000000}"/>
    <hyperlink ref="A89" location="'D.2.1 (ÚT) - Technologick...'!C2" display="/" xr:uid="{00000000-0004-0000-0000-000003000000}"/>
    <hyperlink ref="A90" location="'D.2.2 (TV a C) - Technolo...'!C2" display="/" xr:uid="{00000000-0004-0000-0000-000004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76"/>
  <sheetViews>
    <sheetView showGridLines="0" tabSelected="1" zoomScale="160" zoomScaleNormal="160" workbookViewId="0">
      <pane ySplit="1" topLeftCell="A127" activePane="bottomLeft" state="frozen"/>
      <selection pane="bottomLeft" activeCell="F6" sqref="F6:P6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106</v>
      </c>
      <c r="G1" s="13"/>
      <c r="H1" s="222" t="s">
        <v>107</v>
      </c>
      <c r="I1" s="222"/>
      <c r="J1" s="222"/>
      <c r="K1" s="222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209" t="s">
        <v>7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8" t="s">
        <v>8</v>
      </c>
      <c r="T2" s="179"/>
      <c r="U2" s="179"/>
      <c r="V2" s="179"/>
      <c r="W2" s="179"/>
      <c r="X2" s="179"/>
      <c r="Y2" s="179"/>
      <c r="Z2" s="179"/>
      <c r="AA2" s="179"/>
      <c r="AB2" s="179"/>
      <c r="AC2" s="179"/>
      <c r="AT2" s="17" t="s">
        <v>93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111</v>
      </c>
    </row>
    <row r="4" spans="1:66" ht="37" customHeight="1">
      <c r="B4" s="21"/>
      <c r="C4" s="182" t="s">
        <v>504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46" t="str">
        <f>'Rekapitulace stavby'!K6</f>
        <v>Rekonstrukce topného kanálu z VS21a ÚT a TV (mezi bloky 214 a 215)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5"/>
      <c r="R6" s="22"/>
    </row>
    <row r="7" spans="1:66" s="1" customFormat="1" ht="32.9" customHeight="1">
      <c r="B7" s="34"/>
      <c r="C7" s="35"/>
      <c r="D7" s="28" t="s">
        <v>112</v>
      </c>
      <c r="E7" s="35"/>
      <c r="F7" s="215" t="s">
        <v>226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64" t="str">
        <f>'Rekapitulace stavby'!AN8</f>
        <v>30. 11. 2020</v>
      </c>
      <c r="P9" s="248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13" t="s">
        <v>5</v>
      </c>
      <c r="P11" s="21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213" t="s">
        <v>5</v>
      </c>
      <c r="P12" s="21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65" t="s">
        <v>36</v>
      </c>
      <c r="P14" s="213"/>
      <c r="Q14" s="35"/>
      <c r="R14" s="36"/>
    </row>
    <row r="15" spans="1:66" s="1" customFormat="1" ht="18" customHeight="1">
      <c r="B15" s="34"/>
      <c r="C15" s="35"/>
      <c r="D15" s="35"/>
      <c r="E15" s="265" t="s">
        <v>37</v>
      </c>
      <c r="F15" s="266"/>
      <c r="G15" s="266"/>
      <c r="H15" s="266"/>
      <c r="I15" s="266"/>
      <c r="J15" s="266"/>
      <c r="K15" s="266"/>
      <c r="L15" s="266"/>
      <c r="M15" s="29" t="s">
        <v>31</v>
      </c>
      <c r="N15" s="35"/>
      <c r="O15" s="265" t="s">
        <v>38</v>
      </c>
      <c r="P15" s="21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13" t="s">
        <v>36</v>
      </c>
      <c r="P17" s="21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213" t="s">
        <v>38</v>
      </c>
      <c r="P18" s="21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13" t="s">
        <v>36</v>
      </c>
      <c r="P20" s="21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213" t="s">
        <v>38</v>
      </c>
      <c r="P21" s="21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18" t="s">
        <v>5</v>
      </c>
      <c r="F24" s="218"/>
      <c r="G24" s="218"/>
      <c r="H24" s="218"/>
      <c r="I24" s="218"/>
      <c r="J24" s="218"/>
      <c r="K24" s="218"/>
      <c r="L24" s="21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113</v>
      </c>
      <c r="E27" s="35"/>
      <c r="F27" s="35"/>
      <c r="G27" s="35"/>
      <c r="H27" s="35"/>
      <c r="I27" s="35"/>
      <c r="J27" s="35"/>
      <c r="K27" s="35"/>
      <c r="L27" s="35"/>
      <c r="M27" s="219">
        <f>N88</f>
        <v>0</v>
      </c>
      <c r="N27" s="219"/>
      <c r="O27" s="219"/>
      <c r="P27" s="219"/>
      <c r="Q27" s="35"/>
      <c r="R27" s="36"/>
    </row>
    <row r="28" spans="2:18" s="1" customFormat="1" ht="14.4" customHeight="1">
      <c r="B28" s="34"/>
      <c r="C28" s="35"/>
      <c r="D28" s="33" t="s">
        <v>100</v>
      </c>
      <c r="E28" s="35"/>
      <c r="F28" s="35"/>
      <c r="G28" s="35"/>
      <c r="H28" s="35"/>
      <c r="I28" s="35"/>
      <c r="J28" s="35"/>
      <c r="K28" s="35"/>
      <c r="L28" s="35"/>
      <c r="M28" s="219">
        <f>N109</f>
        <v>0</v>
      </c>
      <c r="N28" s="219"/>
      <c r="O28" s="219"/>
      <c r="P28" s="21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63">
        <f>ROUND(M27+M28,2)</f>
        <v>0</v>
      </c>
      <c r="N30" s="245"/>
      <c r="O30" s="245"/>
      <c r="P30" s="245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60">
        <f>ROUND((((SUM(BE109:BE116)+SUM(BE134:BE269))+SUM(BE271:BE275))),2)</f>
        <v>0</v>
      </c>
      <c r="I32" s="245"/>
      <c r="J32" s="245"/>
      <c r="K32" s="35"/>
      <c r="L32" s="35"/>
      <c r="M32" s="260">
        <f>ROUND(((ROUND((SUM(BE109:BE116)+SUM(BE134:BE269)), 2)*F32)+SUM(BE271:BE275)*F32),2)</f>
        <v>0</v>
      </c>
      <c r="N32" s="245"/>
      <c r="O32" s="245"/>
      <c r="P32" s="245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60">
        <f>ROUND((((SUM(BF109:BF116)+SUM(BF134:BF269))+SUM(BF271:BF275))),2)</f>
        <v>0</v>
      </c>
      <c r="I33" s="245"/>
      <c r="J33" s="245"/>
      <c r="K33" s="35"/>
      <c r="L33" s="35"/>
      <c r="M33" s="260">
        <f>ROUND(((ROUND((SUM(BF109:BF116)+SUM(BF134:BF269)), 2)*F33)+SUM(BF271:BF275)*F33),2)</f>
        <v>0</v>
      </c>
      <c r="N33" s="245"/>
      <c r="O33" s="245"/>
      <c r="P33" s="245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60">
        <f>ROUND((((SUM(BG109:BG116)+SUM(BG134:BG269))+SUM(BG271:BG275))),2)</f>
        <v>0</v>
      </c>
      <c r="I34" s="245"/>
      <c r="J34" s="245"/>
      <c r="K34" s="35"/>
      <c r="L34" s="35"/>
      <c r="M34" s="260">
        <v>0</v>
      </c>
      <c r="N34" s="245"/>
      <c r="O34" s="245"/>
      <c r="P34" s="245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60">
        <f>ROUND((((SUM(BH109:BH116)+SUM(BH134:BH269))+SUM(BH271:BH275))),2)</f>
        <v>0</v>
      </c>
      <c r="I35" s="245"/>
      <c r="J35" s="245"/>
      <c r="K35" s="35"/>
      <c r="L35" s="35"/>
      <c r="M35" s="260">
        <v>0</v>
      </c>
      <c r="N35" s="245"/>
      <c r="O35" s="245"/>
      <c r="P35" s="245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60">
        <f>ROUND((((SUM(BI109:BI116)+SUM(BI134:BI269))+SUM(BI271:BI275))),2)</f>
        <v>0</v>
      </c>
      <c r="I36" s="245"/>
      <c r="J36" s="245"/>
      <c r="K36" s="35"/>
      <c r="L36" s="35"/>
      <c r="M36" s="260">
        <v>0</v>
      </c>
      <c r="N36" s="245"/>
      <c r="O36" s="245"/>
      <c r="P36" s="245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61">
        <f>SUM(M30:M36)</f>
        <v>0</v>
      </c>
      <c r="M38" s="261"/>
      <c r="N38" s="261"/>
      <c r="O38" s="261"/>
      <c r="P38" s="26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0499999999999998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0499999999999998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0499999999999998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0499999999999998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0499999999999998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0499999999999998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0499999999999998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0499999999999998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82" t="s">
        <v>505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46" t="str">
        <f>F6</f>
        <v>Rekonstrukce topného kanálu z VS21a ÚT a TV (mezi bloky 214 a 215)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5"/>
      <c r="R78" s="36"/>
    </row>
    <row r="79" spans="2:18" s="1" customFormat="1" ht="37" customHeight="1">
      <c r="B79" s="34"/>
      <c r="C79" s="68" t="s">
        <v>112</v>
      </c>
      <c r="D79" s="35"/>
      <c r="E79" s="35"/>
      <c r="F79" s="184" t="str">
        <f>F7</f>
        <v>D.2.1 (ÚT) - Technologická část - rozvody ÚT</v>
      </c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48" t="str">
        <f>IF(O9="","",O9)</f>
        <v>30. 11. 2020</v>
      </c>
      <c r="N81" s="248"/>
      <c r="O81" s="248"/>
      <c r="P81" s="248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35</v>
      </c>
      <c r="L83" s="35"/>
      <c r="M83" s="213" t="str">
        <f>E18</f>
        <v>Ing. Václav Remuta</v>
      </c>
      <c r="N83" s="213"/>
      <c r="O83" s="213"/>
      <c r="P83" s="213"/>
      <c r="Q83" s="21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213" t="str">
        <f>E21</f>
        <v>Ing. Václav Remuta</v>
      </c>
      <c r="N84" s="213"/>
      <c r="O84" s="213"/>
      <c r="P84" s="213"/>
      <c r="Q84" s="21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16.850000000000001" customHeight="1">
      <c r="B86" s="34"/>
      <c r="C86" s="258" t="s">
        <v>114</v>
      </c>
      <c r="D86" s="259"/>
      <c r="E86" s="259"/>
      <c r="F86" s="259"/>
      <c r="G86" s="259"/>
      <c r="H86" s="113"/>
      <c r="I86" s="113"/>
      <c r="J86" s="113"/>
      <c r="K86" s="113"/>
      <c r="L86" s="113"/>
      <c r="M86" s="113"/>
      <c r="N86" s="258" t="s">
        <v>115</v>
      </c>
      <c r="O86" s="259"/>
      <c r="P86" s="259"/>
      <c r="Q86" s="259"/>
      <c r="R86" s="36"/>
    </row>
    <row r="87" spans="2:47" s="1" customFormat="1" ht="10.3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1">
        <f>N134</f>
        <v>0</v>
      </c>
      <c r="O88" s="256"/>
      <c r="P88" s="256"/>
      <c r="Q88" s="256"/>
      <c r="R88" s="36"/>
      <c r="AU88" s="17" t="s">
        <v>117</v>
      </c>
    </row>
    <row r="89" spans="2:47" s="6" customFormat="1" ht="25" customHeight="1">
      <c r="B89" s="122"/>
      <c r="C89" s="123"/>
      <c r="D89" s="124" t="s">
        <v>118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29">
        <f>N135</f>
        <v>0</v>
      </c>
      <c r="O89" s="255"/>
      <c r="P89" s="255"/>
      <c r="Q89" s="255"/>
      <c r="R89" s="125"/>
    </row>
    <row r="90" spans="2:47" s="7" customFormat="1" ht="19.95" customHeight="1">
      <c r="B90" s="126"/>
      <c r="C90" s="127"/>
      <c r="D90" s="101" t="s">
        <v>227</v>
      </c>
      <c r="E90" s="127"/>
      <c r="F90" s="127"/>
      <c r="G90" s="127"/>
      <c r="H90" s="127"/>
      <c r="I90" s="127"/>
      <c r="J90" s="127"/>
      <c r="K90" s="127"/>
      <c r="L90" s="127"/>
      <c r="M90" s="127"/>
      <c r="N90" s="181">
        <f>N136</f>
        <v>0</v>
      </c>
      <c r="O90" s="254"/>
      <c r="P90" s="254"/>
      <c r="Q90" s="254"/>
      <c r="R90" s="128"/>
    </row>
    <row r="91" spans="2:47" s="7" customFormat="1" ht="19.95" customHeight="1">
      <c r="B91" s="126"/>
      <c r="C91" s="127"/>
      <c r="D91" s="101" t="s">
        <v>119</v>
      </c>
      <c r="E91" s="127"/>
      <c r="F91" s="127"/>
      <c r="G91" s="127"/>
      <c r="H91" s="127"/>
      <c r="I91" s="127"/>
      <c r="J91" s="127"/>
      <c r="K91" s="127"/>
      <c r="L91" s="127"/>
      <c r="M91" s="127"/>
      <c r="N91" s="181">
        <f>N151</f>
        <v>0</v>
      </c>
      <c r="O91" s="254"/>
      <c r="P91" s="254"/>
      <c r="Q91" s="254"/>
      <c r="R91" s="128"/>
    </row>
    <row r="92" spans="2:47" s="7" customFormat="1" ht="19.95" customHeight="1">
      <c r="B92" s="126"/>
      <c r="C92" s="127"/>
      <c r="D92" s="101" t="s">
        <v>228</v>
      </c>
      <c r="E92" s="127"/>
      <c r="F92" s="127"/>
      <c r="G92" s="127"/>
      <c r="H92" s="127"/>
      <c r="I92" s="127"/>
      <c r="J92" s="127"/>
      <c r="K92" s="127"/>
      <c r="L92" s="127"/>
      <c r="M92" s="127"/>
      <c r="N92" s="181">
        <f>N154</f>
        <v>0</v>
      </c>
      <c r="O92" s="254"/>
      <c r="P92" s="254"/>
      <c r="Q92" s="254"/>
      <c r="R92" s="128"/>
    </row>
    <row r="93" spans="2:47" s="6" customFormat="1" ht="25" customHeight="1">
      <c r="B93" s="122"/>
      <c r="C93" s="123"/>
      <c r="D93" s="124" t="s">
        <v>120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29">
        <f>N161</f>
        <v>0</v>
      </c>
      <c r="O93" s="255"/>
      <c r="P93" s="255"/>
      <c r="Q93" s="255"/>
      <c r="R93" s="125"/>
    </row>
    <row r="94" spans="2:47" s="7" customFormat="1" ht="19.95" customHeight="1">
      <c r="B94" s="126"/>
      <c r="C94" s="127"/>
      <c r="D94" s="101" t="s">
        <v>229</v>
      </c>
      <c r="E94" s="127"/>
      <c r="F94" s="127"/>
      <c r="G94" s="127"/>
      <c r="H94" s="127"/>
      <c r="I94" s="127"/>
      <c r="J94" s="127"/>
      <c r="K94" s="127"/>
      <c r="L94" s="127"/>
      <c r="M94" s="127"/>
      <c r="N94" s="181">
        <f>N162</f>
        <v>0</v>
      </c>
      <c r="O94" s="254"/>
      <c r="P94" s="254"/>
      <c r="Q94" s="254"/>
      <c r="R94" s="128"/>
    </row>
    <row r="95" spans="2:47" s="7" customFormat="1" ht="19.95" customHeight="1">
      <c r="B95" s="126"/>
      <c r="C95" s="127"/>
      <c r="D95" s="101" t="s">
        <v>230</v>
      </c>
      <c r="E95" s="127"/>
      <c r="F95" s="127"/>
      <c r="G95" s="127"/>
      <c r="H95" s="127"/>
      <c r="I95" s="127"/>
      <c r="J95" s="127"/>
      <c r="K95" s="127"/>
      <c r="L95" s="127"/>
      <c r="M95" s="127"/>
      <c r="N95" s="181">
        <f>N170</f>
        <v>0</v>
      </c>
      <c r="O95" s="254"/>
      <c r="P95" s="254"/>
      <c r="Q95" s="254"/>
      <c r="R95" s="128"/>
    </row>
    <row r="96" spans="2:47" s="7" customFormat="1" ht="19.95" customHeight="1">
      <c r="B96" s="126"/>
      <c r="C96" s="127"/>
      <c r="D96" s="101" t="s">
        <v>231</v>
      </c>
      <c r="E96" s="127"/>
      <c r="F96" s="127"/>
      <c r="G96" s="127"/>
      <c r="H96" s="127"/>
      <c r="I96" s="127"/>
      <c r="J96" s="127"/>
      <c r="K96" s="127"/>
      <c r="L96" s="127"/>
      <c r="M96" s="127"/>
      <c r="N96" s="181">
        <f>N176</f>
        <v>0</v>
      </c>
      <c r="O96" s="254"/>
      <c r="P96" s="254"/>
      <c r="Q96" s="254"/>
      <c r="R96" s="128"/>
    </row>
    <row r="97" spans="2:65" s="7" customFormat="1" ht="19.95" customHeight="1">
      <c r="B97" s="126"/>
      <c r="C97" s="127"/>
      <c r="D97" s="101" t="s">
        <v>232</v>
      </c>
      <c r="E97" s="127"/>
      <c r="F97" s="127"/>
      <c r="G97" s="127"/>
      <c r="H97" s="127"/>
      <c r="I97" s="127"/>
      <c r="J97" s="127"/>
      <c r="K97" s="127"/>
      <c r="L97" s="127"/>
      <c r="M97" s="127"/>
      <c r="N97" s="181">
        <f>N198</f>
        <v>0</v>
      </c>
      <c r="O97" s="254"/>
      <c r="P97" s="254"/>
      <c r="Q97" s="254"/>
      <c r="R97" s="128"/>
    </row>
    <row r="98" spans="2:65" s="7" customFormat="1" ht="19.95" customHeight="1">
      <c r="B98" s="126"/>
      <c r="C98" s="127"/>
      <c r="D98" s="101" t="s">
        <v>233</v>
      </c>
      <c r="E98" s="127"/>
      <c r="F98" s="127"/>
      <c r="G98" s="127"/>
      <c r="H98" s="127"/>
      <c r="I98" s="127"/>
      <c r="J98" s="127"/>
      <c r="K98" s="127"/>
      <c r="L98" s="127"/>
      <c r="M98" s="127"/>
      <c r="N98" s="181">
        <f>N201</f>
        <v>0</v>
      </c>
      <c r="O98" s="254"/>
      <c r="P98" s="254"/>
      <c r="Q98" s="254"/>
      <c r="R98" s="128"/>
    </row>
    <row r="99" spans="2:65" s="6" customFormat="1" ht="25" customHeight="1">
      <c r="B99" s="122"/>
      <c r="C99" s="123"/>
      <c r="D99" s="124" t="s">
        <v>234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29">
        <f>N203</f>
        <v>0</v>
      </c>
      <c r="O99" s="255"/>
      <c r="P99" s="255"/>
      <c r="Q99" s="255"/>
      <c r="R99" s="125"/>
    </row>
    <row r="100" spans="2:65" s="7" customFormat="1" ht="19.95" customHeight="1">
      <c r="B100" s="126"/>
      <c r="C100" s="127"/>
      <c r="D100" s="101" t="s">
        <v>235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181">
        <f>N204</f>
        <v>0</v>
      </c>
      <c r="O100" s="254"/>
      <c r="P100" s="254"/>
      <c r="Q100" s="254"/>
      <c r="R100" s="128"/>
    </row>
    <row r="101" spans="2:65" s="6" customFormat="1" ht="25" customHeight="1">
      <c r="B101" s="122"/>
      <c r="C101" s="123"/>
      <c r="D101" s="124" t="s">
        <v>236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229">
        <f>N227</f>
        <v>0</v>
      </c>
      <c r="O101" s="255"/>
      <c r="P101" s="255"/>
      <c r="Q101" s="255"/>
      <c r="R101" s="125"/>
    </row>
    <row r="102" spans="2:65" s="7" customFormat="1" ht="19.95" customHeight="1">
      <c r="B102" s="126"/>
      <c r="C102" s="127"/>
      <c r="D102" s="101" t="s">
        <v>237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181">
        <f>N238</f>
        <v>0</v>
      </c>
      <c r="O102" s="254"/>
      <c r="P102" s="254"/>
      <c r="Q102" s="254"/>
      <c r="R102" s="128"/>
    </row>
    <row r="103" spans="2:65" s="6" customFormat="1" ht="25" customHeight="1">
      <c r="B103" s="122"/>
      <c r="C103" s="123"/>
      <c r="D103" s="124" t="s">
        <v>121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229">
        <f>N259</f>
        <v>0</v>
      </c>
      <c r="O103" s="255"/>
      <c r="P103" s="255"/>
      <c r="Q103" s="255"/>
      <c r="R103" s="125"/>
    </row>
    <row r="104" spans="2:65" s="7" customFormat="1" ht="19.95" customHeight="1">
      <c r="B104" s="126"/>
      <c r="C104" s="127"/>
      <c r="D104" s="101" t="s">
        <v>122</v>
      </c>
      <c r="E104" s="127"/>
      <c r="F104" s="127"/>
      <c r="G104" s="127"/>
      <c r="H104" s="127"/>
      <c r="I104" s="127"/>
      <c r="J104" s="127"/>
      <c r="K104" s="127"/>
      <c r="L104" s="127"/>
      <c r="M104" s="127"/>
      <c r="N104" s="181">
        <f>N260</f>
        <v>0</v>
      </c>
      <c r="O104" s="254"/>
      <c r="P104" s="254"/>
      <c r="Q104" s="254"/>
      <c r="R104" s="128"/>
    </row>
    <row r="105" spans="2:65" s="7" customFormat="1" ht="19.95" customHeight="1">
      <c r="B105" s="126"/>
      <c r="C105" s="127"/>
      <c r="D105" s="101" t="s">
        <v>238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181">
        <f>N264</f>
        <v>0</v>
      </c>
      <c r="O105" s="254"/>
      <c r="P105" s="254"/>
      <c r="Q105" s="254"/>
      <c r="R105" s="128"/>
    </row>
    <row r="106" spans="2:65" s="7" customFormat="1" ht="19.95" customHeight="1">
      <c r="B106" s="126"/>
      <c r="C106" s="127"/>
      <c r="D106" s="101" t="s">
        <v>239</v>
      </c>
      <c r="E106" s="127"/>
      <c r="F106" s="127"/>
      <c r="G106" s="127"/>
      <c r="H106" s="127"/>
      <c r="I106" s="127"/>
      <c r="J106" s="127"/>
      <c r="K106" s="127"/>
      <c r="L106" s="127"/>
      <c r="M106" s="127"/>
      <c r="N106" s="181">
        <f>N267</f>
        <v>0</v>
      </c>
      <c r="O106" s="254"/>
      <c r="P106" s="254"/>
      <c r="Q106" s="254"/>
      <c r="R106" s="128"/>
    </row>
    <row r="107" spans="2:65" s="6" customFormat="1" ht="21.75" customHeight="1">
      <c r="B107" s="122"/>
      <c r="C107" s="123"/>
      <c r="D107" s="124" t="s">
        <v>123</v>
      </c>
      <c r="E107" s="123"/>
      <c r="F107" s="123"/>
      <c r="G107" s="123"/>
      <c r="H107" s="123"/>
      <c r="I107" s="123"/>
      <c r="J107" s="123"/>
      <c r="K107" s="123"/>
      <c r="L107" s="123"/>
      <c r="M107" s="123"/>
      <c r="N107" s="228">
        <f>N270</f>
        <v>0</v>
      </c>
      <c r="O107" s="255"/>
      <c r="P107" s="255"/>
      <c r="Q107" s="255"/>
      <c r="R107" s="125"/>
    </row>
    <row r="108" spans="2:65" s="1" customFormat="1" ht="6.55" customHeight="1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</row>
    <row r="109" spans="2:65" s="1" customFormat="1" ht="29.25" customHeight="1">
      <c r="B109" s="34"/>
      <c r="C109" s="121" t="s">
        <v>124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256">
        <f>ROUND(N110+N111+N112+N113+N114+N115,2)</f>
        <v>0</v>
      </c>
      <c r="O109" s="257"/>
      <c r="P109" s="257"/>
      <c r="Q109" s="257"/>
      <c r="R109" s="36"/>
      <c r="T109" s="129"/>
      <c r="U109" s="130" t="s">
        <v>45</v>
      </c>
    </row>
    <row r="110" spans="2:65" s="1" customFormat="1" ht="18" customHeight="1">
      <c r="B110" s="131"/>
      <c r="C110" s="132"/>
      <c r="D110" s="196" t="s">
        <v>125</v>
      </c>
      <c r="E110" s="252"/>
      <c r="F110" s="252"/>
      <c r="G110" s="252"/>
      <c r="H110" s="252"/>
      <c r="I110" s="132"/>
      <c r="J110" s="132"/>
      <c r="K110" s="132"/>
      <c r="L110" s="132"/>
      <c r="M110" s="132"/>
      <c r="N110" s="180">
        <f>ROUND(N88*T110,2)</f>
        <v>0</v>
      </c>
      <c r="O110" s="253"/>
      <c r="P110" s="253"/>
      <c r="Q110" s="253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126</v>
      </c>
      <c r="AZ110" s="137"/>
      <c r="BA110" s="137"/>
      <c r="BB110" s="137"/>
      <c r="BC110" s="137"/>
      <c r="BD110" s="137"/>
      <c r="BE110" s="139">
        <f t="shared" ref="BE110:BE115" si="0">IF(U110="základní",N110,0)</f>
        <v>0</v>
      </c>
      <c r="BF110" s="139">
        <f t="shared" ref="BF110:BF115" si="1">IF(U110="snížená",N110,0)</f>
        <v>0</v>
      </c>
      <c r="BG110" s="139">
        <f t="shared" ref="BG110:BG115" si="2">IF(U110="zákl. přenesená",N110,0)</f>
        <v>0</v>
      </c>
      <c r="BH110" s="139">
        <f t="shared" ref="BH110:BH115" si="3">IF(U110="sníž. přenesená",N110,0)</f>
        <v>0</v>
      </c>
      <c r="BI110" s="139">
        <f t="shared" ref="BI110:BI115" si="4">IF(U110="nulová",N110,0)</f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196" t="s">
        <v>127</v>
      </c>
      <c r="E111" s="252"/>
      <c r="F111" s="252"/>
      <c r="G111" s="252"/>
      <c r="H111" s="252"/>
      <c r="I111" s="132"/>
      <c r="J111" s="132"/>
      <c r="K111" s="132"/>
      <c r="L111" s="132"/>
      <c r="M111" s="132"/>
      <c r="N111" s="180">
        <f>ROUND(N88*T111,2)</f>
        <v>0</v>
      </c>
      <c r="O111" s="253"/>
      <c r="P111" s="253"/>
      <c r="Q111" s="253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126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196" t="s">
        <v>128</v>
      </c>
      <c r="E112" s="252"/>
      <c r="F112" s="252"/>
      <c r="G112" s="252"/>
      <c r="H112" s="252"/>
      <c r="I112" s="132"/>
      <c r="J112" s="132"/>
      <c r="K112" s="132"/>
      <c r="L112" s="132"/>
      <c r="M112" s="132"/>
      <c r="N112" s="180">
        <f>ROUND(N88*T112,2)</f>
        <v>0</v>
      </c>
      <c r="O112" s="253"/>
      <c r="P112" s="253"/>
      <c r="Q112" s="253"/>
      <c r="R112" s="134"/>
      <c r="S112" s="132"/>
      <c r="T112" s="135"/>
      <c r="U112" s="136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126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65" s="1" customFormat="1" ht="18" customHeight="1">
      <c r="B113" s="131"/>
      <c r="C113" s="132"/>
      <c r="D113" s="196" t="s">
        <v>129</v>
      </c>
      <c r="E113" s="252"/>
      <c r="F113" s="252"/>
      <c r="G113" s="252"/>
      <c r="H113" s="252"/>
      <c r="I113" s="132"/>
      <c r="J113" s="132"/>
      <c r="K113" s="132"/>
      <c r="L113" s="132"/>
      <c r="M113" s="132"/>
      <c r="N113" s="180">
        <f>ROUND(N88*T113,2)</f>
        <v>0</v>
      </c>
      <c r="O113" s="253"/>
      <c r="P113" s="253"/>
      <c r="Q113" s="253"/>
      <c r="R113" s="134"/>
      <c r="S113" s="132"/>
      <c r="T113" s="135"/>
      <c r="U113" s="136" t="s">
        <v>46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126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89</v>
      </c>
      <c r="BK113" s="137"/>
      <c r="BL113" s="137"/>
      <c r="BM113" s="137"/>
    </row>
    <row r="114" spans="2:65" s="1" customFormat="1" ht="18" customHeight="1">
      <c r="B114" s="131"/>
      <c r="C114" s="132"/>
      <c r="D114" s="196" t="s">
        <v>130</v>
      </c>
      <c r="E114" s="252"/>
      <c r="F114" s="252"/>
      <c r="G114" s="252"/>
      <c r="H114" s="252"/>
      <c r="I114" s="132"/>
      <c r="J114" s="132"/>
      <c r="K114" s="132"/>
      <c r="L114" s="132"/>
      <c r="M114" s="132"/>
      <c r="N114" s="180">
        <f>ROUND(N88*T114,2)</f>
        <v>0</v>
      </c>
      <c r="O114" s="253"/>
      <c r="P114" s="253"/>
      <c r="Q114" s="253"/>
      <c r="R114" s="134"/>
      <c r="S114" s="132"/>
      <c r="T114" s="135"/>
      <c r="U114" s="136" t="s">
        <v>46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126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89</v>
      </c>
      <c r="BK114" s="137"/>
      <c r="BL114" s="137"/>
      <c r="BM114" s="137"/>
    </row>
    <row r="115" spans="2:65" s="1" customFormat="1" ht="18" customHeight="1">
      <c r="B115" s="131"/>
      <c r="C115" s="132"/>
      <c r="D115" s="133" t="s">
        <v>131</v>
      </c>
      <c r="E115" s="132"/>
      <c r="F115" s="132"/>
      <c r="G115" s="132"/>
      <c r="H115" s="132"/>
      <c r="I115" s="132"/>
      <c r="J115" s="132"/>
      <c r="K115" s="132"/>
      <c r="L115" s="132"/>
      <c r="M115" s="132"/>
      <c r="N115" s="180">
        <f>ROUND(N88*T115,2)</f>
        <v>0</v>
      </c>
      <c r="O115" s="253"/>
      <c r="P115" s="253"/>
      <c r="Q115" s="253"/>
      <c r="R115" s="134"/>
      <c r="S115" s="132"/>
      <c r="T115" s="140"/>
      <c r="U115" s="141" t="s">
        <v>46</v>
      </c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8" t="s">
        <v>132</v>
      </c>
      <c r="AZ115" s="137"/>
      <c r="BA115" s="137"/>
      <c r="BB115" s="137"/>
      <c r="BC115" s="137"/>
      <c r="BD115" s="137"/>
      <c r="BE115" s="139">
        <f t="shared" si="0"/>
        <v>0</v>
      </c>
      <c r="BF115" s="139">
        <f t="shared" si="1"/>
        <v>0</v>
      </c>
      <c r="BG115" s="139">
        <f t="shared" si="2"/>
        <v>0</v>
      </c>
      <c r="BH115" s="139">
        <f t="shared" si="3"/>
        <v>0</v>
      </c>
      <c r="BI115" s="139">
        <f t="shared" si="4"/>
        <v>0</v>
      </c>
      <c r="BJ115" s="138" t="s">
        <v>89</v>
      </c>
      <c r="BK115" s="137"/>
      <c r="BL115" s="137"/>
      <c r="BM115" s="137"/>
    </row>
    <row r="116" spans="2:65" s="1" customFormat="1" ht="7.8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22.3" customHeight="1">
      <c r="B117" s="34"/>
      <c r="C117" s="112" t="s">
        <v>105</v>
      </c>
      <c r="D117" s="113"/>
      <c r="E117" s="113"/>
      <c r="F117" s="113"/>
      <c r="G117" s="113"/>
      <c r="H117" s="113"/>
      <c r="I117" s="113"/>
      <c r="J117" s="113"/>
      <c r="K117" s="113"/>
      <c r="L117" s="177">
        <f>ROUND(SUM(N88+N109),2)</f>
        <v>0</v>
      </c>
      <c r="M117" s="177"/>
      <c r="N117" s="177"/>
      <c r="O117" s="177"/>
      <c r="P117" s="177"/>
      <c r="Q117" s="177"/>
      <c r="R117" s="36"/>
    </row>
    <row r="118" spans="2:65" s="1" customFormat="1" ht="7" customHeight="1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60"/>
    </row>
    <row r="122" spans="2:65" s="1" customFormat="1" ht="7" customHeight="1"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3"/>
    </row>
    <row r="123" spans="2:65" s="1" customFormat="1" ht="37" customHeight="1">
      <c r="B123" s="34"/>
      <c r="C123" s="182" t="s">
        <v>506</v>
      </c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36"/>
    </row>
    <row r="124" spans="2:65" s="1" customFormat="1" ht="7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5" s="1" customFormat="1" ht="30" customHeight="1">
      <c r="B125" s="34"/>
      <c r="C125" s="29" t="s">
        <v>19</v>
      </c>
      <c r="D125" s="35"/>
      <c r="E125" s="35"/>
      <c r="F125" s="246" t="str">
        <f>F6</f>
        <v>Rekonstrukce topného kanálu z VS21a ÚT a TV (mezi bloky 214 a 215)</v>
      </c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35"/>
      <c r="R125" s="36"/>
    </row>
    <row r="126" spans="2:65" s="1" customFormat="1" ht="37" customHeight="1">
      <c r="B126" s="34"/>
      <c r="C126" s="68" t="s">
        <v>112</v>
      </c>
      <c r="D126" s="35"/>
      <c r="E126" s="35"/>
      <c r="F126" s="184" t="str">
        <f>F7</f>
        <v>D.2.1 (ÚT) - Technologická část - rozvody ÚT</v>
      </c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35"/>
      <c r="R126" s="36"/>
    </row>
    <row r="127" spans="2:65" s="1" customFormat="1" ht="7" customHeight="1"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6"/>
    </row>
    <row r="128" spans="2:65" s="1" customFormat="1" ht="18" customHeight="1">
      <c r="B128" s="34"/>
      <c r="C128" s="29" t="s">
        <v>23</v>
      </c>
      <c r="D128" s="35"/>
      <c r="E128" s="35"/>
      <c r="F128" s="27" t="str">
        <f>F9</f>
        <v>Most</v>
      </c>
      <c r="G128" s="35"/>
      <c r="H128" s="35"/>
      <c r="I128" s="35"/>
      <c r="J128" s="35"/>
      <c r="K128" s="29" t="s">
        <v>25</v>
      </c>
      <c r="L128" s="35"/>
      <c r="M128" s="248" t="str">
        <f>IF(O9="","",O9)</f>
        <v>30. 11. 2020</v>
      </c>
      <c r="N128" s="248"/>
      <c r="O128" s="248"/>
      <c r="P128" s="248"/>
      <c r="Q128" s="35"/>
      <c r="R128" s="36"/>
    </row>
    <row r="129" spans="2:65" s="1" customFormat="1" ht="7" customHeight="1">
      <c r="B129" s="34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6"/>
    </row>
    <row r="130" spans="2:65" s="1" customFormat="1" ht="12">
      <c r="B130" s="34"/>
      <c r="C130" s="29" t="s">
        <v>27</v>
      </c>
      <c r="D130" s="35"/>
      <c r="E130" s="35"/>
      <c r="F130" s="27" t="str">
        <f>E12</f>
        <v>Severočeská teplárenská a.s.</v>
      </c>
      <c r="G130" s="35"/>
      <c r="H130" s="35"/>
      <c r="I130" s="35"/>
      <c r="J130" s="35"/>
      <c r="K130" s="29" t="s">
        <v>35</v>
      </c>
      <c r="L130" s="35"/>
      <c r="M130" s="213" t="str">
        <f>E18</f>
        <v>Ing. Václav Remuta</v>
      </c>
      <c r="N130" s="213"/>
      <c r="O130" s="213"/>
      <c r="P130" s="213"/>
      <c r="Q130" s="213"/>
      <c r="R130" s="36"/>
    </row>
    <row r="131" spans="2:65" s="1" customFormat="1" ht="14.4" customHeight="1">
      <c r="B131" s="34"/>
      <c r="C131" s="29" t="s">
        <v>33</v>
      </c>
      <c r="D131" s="35"/>
      <c r="E131" s="35"/>
      <c r="F131" s="27" t="str">
        <f>IF(E15="","",E15)</f>
        <v>Ing. Václav Remuta</v>
      </c>
      <c r="G131" s="35"/>
      <c r="H131" s="35"/>
      <c r="I131" s="35"/>
      <c r="J131" s="35"/>
      <c r="K131" s="29" t="s">
        <v>40</v>
      </c>
      <c r="L131" s="35"/>
      <c r="M131" s="213" t="str">
        <f>E21</f>
        <v>Ing. Václav Remuta</v>
      </c>
      <c r="N131" s="213"/>
      <c r="O131" s="213"/>
      <c r="P131" s="213"/>
      <c r="Q131" s="213"/>
      <c r="R131" s="36"/>
    </row>
    <row r="132" spans="2:65" s="1" customFormat="1" ht="10.3" customHeight="1">
      <c r="B132" s="34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6"/>
    </row>
    <row r="133" spans="2:65" s="8" customFormat="1" ht="29.25" customHeight="1">
      <c r="B133" s="142"/>
      <c r="C133" s="143" t="s">
        <v>133</v>
      </c>
      <c r="D133" s="144" t="s">
        <v>134</v>
      </c>
      <c r="E133" s="144" t="s">
        <v>63</v>
      </c>
      <c r="F133" s="249" t="s">
        <v>135</v>
      </c>
      <c r="G133" s="249"/>
      <c r="H133" s="249"/>
      <c r="I133" s="249"/>
      <c r="J133" s="144" t="s">
        <v>136</v>
      </c>
      <c r="K133" s="144" t="s">
        <v>137</v>
      </c>
      <c r="L133" s="250" t="s">
        <v>138</v>
      </c>
      <c r="M133" s="250"/>
      <c r="N133" s="249" t="s">
        <v>115</v>
      </c>
      <c r="O133" s="249"/>
      <c r="P133" s="249"/>
      <c r="Q133" s="251"/>
      <c r="R133" s="145"/>
      <c r="T133" s="75" t="s">
        <v>139</v>
      </c>
      <c r="U133" s="76" t="s">
        <v>45</v>
      </c>
      <c r="V133" s="76" t="s">
        <v>140</v>
      </c>
      <c r="W133" s="76" t="s">
        <v>141</v>
      </c>
      <c r="X133" s="76" t="s">
        <v>142</v>
      </c>
      <c r="Y133" s="76" t="s">
        <v>143</v>
      </c>
      <c r="Z133" s="76" t="s">
        <v>144</v>
      </c>
      <c r="AA133" s="77" t="s">
        <v>145</v>
      </c>
    </row>
    <row r="134" spans="2:65" s="1" customFormat="1" ht="29.25" customHeight="1">
      <c r="B134" s="34"/>
      <c r="C134" s="79" t="s">
        <v>113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226">
        <f>BK134</f>
        <v>0</v>
      </c>
      <c r="O134" s="227"/>
      <c r="P134" s="227"/>
      <c r="Q134" s="227"/>
      <c r="R134" s="36"/>
      <c r="T134" s="78"/>
      <c r="U134" s="50"/>
      <c r="V134" s="50"/>
      <c r="W134" s="146">
        <f>W135+W161+W203+W227+W259+W270</f>
        <v>0</v>
      </c>
      <c r="X134" s="50"/>
      <c r="Y134" s="146">
        <f>Y135+Y161+Y203+Y227+Y259+Y270</f>
        <v>1.4271728536000001</v>
      </c>
      <c r="Z134" s="50"/>
      <c r="AA134" s="147">
        <f>AA135+AA161+AA203+AA227+AA259+AA270</f>
        <v>0.47916000000000003</v>
      </c>
      <c r="AT134" s="17" t="s">
        <v>80</v>
      </c>
      <c r="AU134" s="17" t="s">
        <v>117</v>
      </c>
      <c r="BK134" s="148">
        <f>BK135+BK161+BK203+BK227+BK259+BK270</f>
        <v>0</v>
      </c>
    </row>
    <row r="135" spans="2:65" s="9" customFormat="1" ht="37.4" customHeight="1">
      <c r="B135" s="149"/>
      <c r="C135" s="150"/>
      <c r="D135" s="151" t="s">
        <v>118</v>
      </c>
      <c r="E135" s="151"/>
      <c r="F135" s="151"/>
      <c r="G135" s="151"/>
      <c r="H135" s="151"/>
      <c r="I135" s="151"/>
      <c r="J135" s="151"/>
      <c r="K135" s="151"/>
      <c r="L135" s="151"/>
      <c r="M135" s="151"/>
      <c r="N135" s="228">
        <f>BK135</f>
        <v>0</v>
      </c>
      <c r="O135" s="229"/>
      <c r="P135" s="229"/>
      <c r="Q135" s="229"/>
      <c r="R135" s="152"/>
      <c r="T135" s="153"/>
      <c r="U135" s="150"/>
      <c r="V135" s="150"/>
      <c r="W135" s="154">
        <f>W136+W151+W154</f>
        <v>0</v>
      </c>
      <c r="X135" s="150"/>
      <c r="Y135" s="154">
        <f>Y136+Y151+Y154</f>
        <v>0.57966000000000006</v>
      </c>
      <c r="Z135" s="150"/>
      <c r="AA135" s="155">
        <f>AA136+AA151+AA154</f>
        <v>0</v>
      </c>
      <c r="AR135" s="156" t="s">
        <v>89</v>
      </c>
      <c r="AT135" s="157" t="s">
        <v>80</v>
      </c>
      <c r="AU135" s="157" t="s">
        <v>81</v>
      </c>
      <c r="AY135" s="156" t="s">
        <v>146</v>
      </c>
      <c r="BK135" s="158">
        <f>BK136+BK151+BK154</f>
        <v>0</v>
      </c>
    </row>
    <row r="136" spans="2:65" s="9" customFormat="1" ht="19.95" customHeight="1">
      <c r="B136" s="149"/>
      <c r="C136" s="150"/>
      <c r="D136" s="159" t="s">
        <v>227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N136" s="230">
        <f>BK136</f>
        <v>0</v>
      </c>
      <c r="O136" s="231"/>
      <c r="P136" s="231"/>
      <c r="Q136" s="231"/>
      <c r="R136" s="152"/>
      <c r="T136" s="153"/>
      <c r="U136" s="150"/>
      <c r="V136" s="150"/>
      <c r="W136" s="154">
        <f>SUM(W137:W150)</f>
        <v>0</v>
      </c>
      <c r="X136" s="150"/>
      <c r="Y136" s="154">
        <f>SUM(Y137:Y150)</f>
        <v>0.57574000000000003</v>
      </c>
      <c r="Z136" s="150"/>
      <c r="AA136" s="155">
        <f>SUM(AA137:AA150)</f>
        <v>0</v>
      </c>
      <c r="AR136" s="156" t="s">
        <v>89</v>
      </c>
      <c r="AT136" s="157" t="s">
        <v>80</v>
      </c>
      <c r="AU136" s="157" t="s">
        <v>89</v>
      </c>
      <c r="AY136" s="156" t="s">
        <v>146</v>
      </c>
      <c r="BK136" s="158">
        <f>SUM(BK137:BK150)</f>
        <v>0</v>
      </c>
    </row>
    <row r="137" spans="2:65" s="1" customFormat="1" ht="31.5" customHeight="1">
      <c r="B137" s="131"/>
      <c r="C137" s="160" t="s">
        <v>89</v>
      </c>
      <c r="D137" s="160" t="s">
        <v>147</v>
      </c>
      <c r="E137" s="161" t="s">
        <v>240</v>
      </c>
      <c r="F137" s="240" t="s">
        <v>241</v>
      </c>
      <c r="G137" s="240"/>
      <c r="H137" s="240"/>
      <c r="I137" s="240"/>
      <c r="J137" s="162" t="s">
        <v>242</v>
      </c>
      <c r="K137" s="163">
        <v>60</v>
      </c>
      <c r="L137" s="224">
        <v>0</v>
      </c>
      <c r="M137" s="224"/>
      <c r="N137" s="241">
        <f>ROUND(L137*K137,2)</f>
        <v>0</v>
      </c>
      <c r="O137" s="241"/>
      <c r="P137" s="241"/>
      <c r="Q137" s="241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7.2000000000000005E-4</v>
      </c>
      <c r="Y137" s="165">
        <f>X137*K137</f>
        <v>4.3200000000000002E-2</v>
      </c>
      <c r="Z137" s="165">
        <v>0</v>
      </c>
      <c r="AA137" s="166">
        <f>Z137*K137</f>
        <v>0</v>
      </c>
      <c r="AR137" s="17" t="s">
        <v>149</v>
      </c>
      <c r="AT137" s="17" t="s">
        <v>147</v>
      </c>
      <c r="AU137" s="17" t="s">
        <v>111</v>
      </c>
      <c r="AY137" s="17" t="s">
        <v>146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149</v>
      </c>
      <c r="BM137" s="17" t="s">
        <v>243</v>
      </c>
    </row>
    <row r="138" spans="2:65" s="1" customFormat="1" ht="44.25" customHeight="1">
      <c r="B138" s="131"/>
      <c r="C138" s="168" t="s">
        <v>111</v>
      </c>
      <c r="D138" s="168" t="s">
        <v>163</v>
      </c>
      <c r="E138" s="169" t="s">
        <v>244</v>
      </c>
      <c r="F138" s="242" t="s">
        <v>245</v>
      </c>
      <c r="G138" s="242"/>
      <c r="H138" s="242"/>
      <c r="I138" s="242"/>
      <c r="J138" s="170" t="s">
        <v>242</v>
      </c>
      <c r="K138" s="171">
        <v>60</v>
      </c>
      <c r="L138" s="243">
        <v>0</v>
      </c>
      <c r="M138" s="243"/>
      <c r="N138" s="244">
        <f>ROUND(L138*K138,2)</f>
        <v>0</v>
      </c>
      <c r="O138" s="241"/>
      <c r="P138" s="241"/>
      <c r="Q138" s="241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8.2199999999999999E-3</v>
      </c>
      <c r="Y138" s="165">
        <f>X138*K138</f>
        <v>0.49319999999999997</v>
      </c>
      <c r="Z138" s="165">
        <v>0</v>
      </c>
      <c r="AA138" s="166">
        <f>Z138*K138</f>
        <v>0</v>
      </c>
      <c r="AR138" s="17" t="s">
        <v>156</v>
      </c>
      <c r="AT138" s="17" t="s">
        <v>163</v>
      </c>
      <c r="AU138" s="17" t="s">
        <v>111</v>
      </c>
      <c r="AY138" s="17" t="s">
        <v>146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149</v>
      </c>
      <c r="BM138" s="17" t="s">
        <v>246</v>
      </c>
    </row>
    <row r="139" spans="2:65" s="1" customFormat="1" ht="22.5" customHeight="1">
      <c r="B139" s="34"/>
      <c r="C139" s="35"/>
      <c r="D139" s="35"/>
      <c r="E139" s="35"/>
      <c r="F139" s="238" t="s">
        <v>492</v>
      </c>
      <c r="G139" s="239"/>
      <c r="H139" s="239"/>
      <c r="I139" s="239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150</v>
      </c>
      <c r="AU139" s="17" t="s">
        <v>111</v>
      </c>
    </row>
    <row r="140" spans="2:65" s="1" customFormat="1" ht="31.5" customHeight="1">
      <c r="B140" s="131"/>
      <c r="C140" s="160" t="s">
        <v>151</v>
      </c>
      <c r="D140" s="160" t="s">
        <v>147</v>
      </c>
      <c r="E140" s="161" t="s">
        <v>247</v>
      </c>
      <c r="F140" s="240" t="s">
        <v>248</v>
      </c>
      <c r="G140" s="240"/>
      <c r="H140" s="240"/>
      <c r="I140" s="240"/>
      <c r="J140" s="162" t="s">
        <v>148</v>
      </c>
      <c r="K140" s="163">
        <v>8</v>
      </c>
      <c r="L140" s="224">
        <v>0</v>
      </c>
      <c r="M140" s="224"/>
      <c r="N140" s="241">
        <f>ROUND(L140*K140,2)</f>
        <v>0</v>
      </c>
      <c r="O140" s="241"/>
      <c r="P140" s="241"/>
      <c r="Q140" s="241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4.2900000000000004E-3</v>
      </c>
      <c r="Y140" s="165">
        <f>X140*K140</f>
        <v>3.4320000000000003E-2</v>
      </c>
      <c r="Z140" s="165">
        <v>0</v>
      </c>
      <c r="AA140" s="166">
        <f>Z140*K140</f>
        <v>0</v>
      </c>
      <c r="AR140" s="17" t="s">
        <v>149</v>
      </c>
      <c r="AT140" s="17" t="s">
        <v>147</v>
      </c>
      <c r="AU140" s="17" t="s">
        <v>111</v>
      </c>
      <c r="AY140" s="17" t="s">
        <v>146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149</v>
      </c>
      <c r="BM140" s="17" t="s">
        <v>249</v>
      </c>
    </row>
    <row r="141" spans="2:65" s="1" customFormat="1" ht="127.3" customHeight="1">
      <c r="B141" s="34"/>
      <c r="C141" s="35"/>
      <c r="D141" s="35"/>
      <c r="E141" s="35"/>
      <c r="F141" s="238" t="s">
        <v>250</v>
      </c>
      <c r="G141" s="239"/>
      <c r="H141" s="239"/>
      <c r="I141" s="239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150</v>
      </c>
      <c r="AU141" s="17" t="s">
        <v>111</v>
      </c>
    </row>
    <row r="142" spans="2:65" s="1" customFormat="1" ht="31.5" customHeight="1">
      <c r="B142" s="131"/>
      <c r="C142" s="160" t="s">
        <v>149</v>
      </c>
      <c r="D142" s="160" t="s">
        <v>147</v>
      </c>
      <c r="E142" s="161" t="s">
        <v>251</v>
      </c>
      <c r="F142" s="240" t="s">
        <v>252</v>
      </c>
      <c r="G142" s="240"/>
      <c r="H142" s="240"/>
      <c r="I142" s="240"/>
      <c r="J142" s="162" t="s">
        <v>253</v>
      </c>
      <c r="K142" s="163">
        <v>8</v>
      </c>
      <c r="L142" s="224">
        <v>0</v>
      </c>
      <c r="M142" s="224"/>
      <c r="N142" s="241">
        <f>ROUND(L142*K142,2)</f>
        <v>0</v>
      </c>
      <c r="O142" s="241"/>
      <c r="P142" s="241"/>
      <c r="Q142" s="241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149</v>
      </c>
      <c r="AT142" s="17" t="s">
        <v>147</v>
      </c>
      <c r="AU142" s="17" t="s">
        <v>111</v>
      </c>
      <c r="AY142" s="17" t="s">
        <v>146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149</v>
      </c>
      <c r="BM142" s="17" t="s">
        <v>254</v>
      </c>
    </row>
    <row r="143" spans="2:65" s="1" customFormat="1" ht="66" customHeight="1">
      <c r="B143" s="34"/>
      <c r="C143" s="35"/>
      <c r="D143" s="35"/>
      <c r="E143" s="35"/>
      <c r="F143" s="238" t="s">
        <v>493</v>
      </c>
      <c r="G143" s="239"/>
      <c r="H143" s="239"/>
      <c r="I143" s="239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150</v>
      </c>
      <c r="AU143" s="17" t="s">
        <v>111</v>
      </c>
    </row>
    <row r="144" spans="2:65" s="1" customFormat="1" ht="22.5" customHeight="1">
      <c r="B144" s="131"/>
      <c r="C144" s="168" t="s">
        <v>152</v>
      </c>
      <c r="D144" s="168" t="s">
        <v>163</v>
      </c>
      <c r="E144" s="169" t="s">
        <v>255</v>
      </c>
      <c r="F144" s="242" t="s">
        <v>256</v>
      </c>
      <c r="G144" s="242"/>
      <c r="H144" s="242"/>
      <c r="I144" s="242"/>
      <c r="J144" s="170" t="s">
        <v>148</v>
      </c>
      <c r="K144" s="171">
        <v>8</v>
      </c>
      <c r="L144" s="243">
        <v>0</v>
      </c>
      <c r="M144" s="243"/>
      <c r="N144" s="244">
        <f>ROUND(L144*K144,2)</f>
        <v>0</v>
      </c>
      <c r="O144" s="241"/>
      <c r="P144" s="241"/>
      <c r="Q144" s="241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2.5999999999999998E-4</v>
      </c>
      <c r="Y144" s="165">
        <f>X144*K144</f>
        <v>2.0799999999999998E-3</v>
      </c>
      <c r="Z144" s="165">
        <v>0</v>
      </c>
      <c r="AA144" s="166">
        <f>Z144*K144</f>
        <v>0</v>
      </c>
      <c r="AR144" s="17" t="s">
        <v>156</v>
      </c>
      <c r="AT144" s="17" t="s">
        <v>163</v>
      </c>
      <c r="AU144" s="17" t="s">
        <v>111</v>
      </c>
      <c r="AY144" s="17" t="s">
        <v>146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149</v>
      </c>
      <c r="BM144" s="17" t="s">
        <v>257</v>
      </c>
    </row>
    <row r="145" spans="2:65" s="1" customFormat="1" ht="22.5" customHeight="1">
      <c r="B145" s="34"/>
      <c r="C145" s="35"/>
      <c r="D145" s="35"/>
      <c r="E145" s="35"/>
      <c r="F145" s="238" t="s">
        <v>492</v>
      </c>
      <c r="G145" s="239"/>
      <c r="H145" s="239"/>
      <c r="I145" s="239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150</v>
      </c>
      <c r="AU145" s="17" t="s">
        <v>111</v>
      </c>
    </row>
    <row r="146" spans="2:65" s="1" customFormat="1" ht="22.5" customHeight="1">
      <c r="B146" s="131"/>
      <c r="C146" s="168" t="s">
        <v>153</v>
      </c>
      <c r="D146" s="168" t="s">
        <v>163</v>
      </c>
      <c r="E146" s="169" t="s">
        <v>258</v>
      </c>
      <c r="F146" s="242" t="s">
        <v>259</v>
      </c>
      <c r="G146" s="242"/>
      <c r="H146" s="242"/>
      <c r="I146" s="242"/>
      <c r="J146" s="170" t="s">
        <v>148</v>
      </c>
      <c r="K146" s="171">
        <v>14</v>
      </c>
      <c r="L146" s="243">
        <v>0</v>
      </c>
      <c r="M146" s="243"/>
      <c r="N146" s="244">
        <f>ROUND(L146*K146,2)</f>
        <v>0</v>
      </c>
      <c r="O146" s="241"/>
      <c r="P146" s="241"/>
      <c r="Q146" s="241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2.1000000000000001E-4</v>
      </c>
      <c r="Y146" s="165">
        <f>X146*K146</f>
        <v>2.9399999999999999E-3</v>
      </c>
      <c r="Z146" s="165">
        <v>0</v>
      </c>
      <c r="AA146" s="166">
        <f>Z146*K146</f>
        <v>0</v>
      </c>
      <c r="AR146" s="17" t="s">
        <v>156</v>
      </c>
      <c r="AT146" s="17" t="s">
        <v>163</v>
      </c>
      <c r="AU146" s="17" t="s">
        <v>111</v>
      </c>
      <c r="AY146" s="17" t="s">
        <v>146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149</v>
      </c>
      <c r="BM146" s="17" t="s">
        <v>260</v>
      </c>
    </row>
    <row r="147" spans="2:65" s="1" customFormat="1" ht="22.5" customHeight="1">
      <c r="B147" s="34"/>
      <c r="C147" s="35"/>
      <c r="D147" s="35"/>
      <c r="E147" s="35"/>
      <c r="F147" s="238" t="s">
        <v>492</v>
      </c>
      <c r="G147" s="239"/>
      <c r="H147" s="239"/>
      <c r="I147" s="239"/>
      <c r="J147" s="35"/>
      <c r="K147" s="35"/>
      <c r="L147" s="35"/>
      <c r="M147" s="35"/>
      <c r="N147" s="35"/>
      <c r="O147" s="35"/>
      <c r="P147" s="35"/>
      <c r="Q147" s="35"/>
      <c r="R147" s="36"/>
      <c r="T147" s="167"/>
      <c r="U147" s="35"/>
      <c r="V147" s="35"/>
      <c r="W147" s="35"/>
      <c r="X147" s="35"/>
      <c r="Y147" s="35"/>
      <c r="Z147" s="35"/>
      <c r="AA147" s="73"/>
      <c r="AT147" s="17" t="s">
        <v>150</v>
      </c>
      <c r="AU147" s="17" t="s">
        <v>111</v>
      </c>
    </row>
    <row r="148" spans="2:65" s="1" customFormat="1" ht="44.25" customHeight="1">
      <c r="B148" s="131"/>
      <c r="C148" s="160" t="s">
        <v>154</v>
      </c>
      <c r="D148" s="160" t="s">
        <v>147</v>
      </c>
      <c r="E148" s="161" t="s">
        <v>261</v>
      </c>
      <c r="F148" s="240" t="s">
        <v>262</v>
      </c>
      <c r="G148" s="240"/>
      <c r="H148" s="240"/>
      <c r="I148" s="240"/>
      <c r="J148" s="162" t="s">
        <v>242</v>
      </c>
      <c r="K148" s="163">
        <v>30</v>
      </c>
      <c r="L148" s="224">
        <v>0</v>
      </c>
      <c r="M148" s="224"/>
      <c r="N148" s="241">
        <f>ROUND(L148*K148,2)</f>
        <v>0</v>
      </c>
      <c r="O148" s="241"/>
      <c r="P148" s="241"/>
      <c r="Q148" s="241"/>
      <c r="R148" s="134"/>
      <c r="T148" s="164" t="s">
        <v>5</v>
      </c>
      <c r="U148" s="43" t="s">
        <v>46</v>
      </c>
      <c r="V148" s="35"/>
      <c r="W148" s="165">
        <f>V148*K148</f>
        <v>0</v>
      </c>
      <c r="X148" s="165">
        <v>0</v>
      </c>
      <c r="Y148" s="165">
        <f>X148*K148</f>
        <v>0</v>
      </c>
      <c r="Z148" s="165">
        <v>0</v>
      </c>
      <c r="AA148" s="166">
        <f>Z148*K148</f>
        <v>0</v>
      </c>
      <c r="AR148" s="17" t="s">
        <v>149</v>
      </c>
      <c r="AT148" s="17" t="s">
        <v>147</v>
      </c>
      <c r="AU148" s="17" t="s">
        <v>111</v>
      </c>
      <c r="AY148" s="17" t="s">
        <v>146</v>
      </c>
      <c r="BE148" s="105">
        <f>IF(U148="základní",N148,0)</f>
        <v>0</v>
      </c>
      <c r="BF148" s="105">
        <f>IF(U148="snížená",N148,0)</f>
        <v>0</v>
      </c>
      <c r="BG148" s="105">
        <f>IF(U148="zákl. přenesená",N148,0)</f>
        <v>0</v>
      </c>
      <c r="BH148" s="105">
        <f>IF(U148="sníž. přenesená",N148,0)</f>
        <v>0</v>
      </c>
      <c r="BI148" s="105">
        <f>IF(U148="nulová",N148,0)</f>
        <v>0</v>
      </c>
      <c r="BJ148" s="17" t="s">
        <v>89</v>
      </c>
      <c r="BK148" s="105">
        <f>ROUND(L148*K148,2)</f>
        <v>0</v>
      </c>
      <c r="BL148" s="17" t="s">
        <v>149</v>
      </c>
      <c r="BM148" s="17" t="s">
        <v>263</v>
      </c>
    </row>
    <row r="149" spans="2:65" s="1" customFormat="1" ht="42" customHeight="1">
      <c r="B149" s="34"/>
      <c r="C149" s="35"/>
      <c r="D149" s="35"/>
      <c r="E149" s="35"/>
      <c r="F149" s="238" t="s">
        <v>264</v>
      </c>
      <c r="G149" s="239"/>
      <c r="H149" s="239"/>
      <c r="I149" s="239"/>
      <c r="J149" s="35"/>
      <c r="K149" s="35"/>
      <c r="L149" s="35"/>
      <c r="M149" s="35"/>
      <c r="N149" s="35"/>
      <c r="O149" s="35"/>
      <c r="P149" s="35"/>
      <c r="Q149" s="35"/>
      <c r="R149" s="36"/>
      <c r="T149" s="167"/>
      <c r="U149" s="35"/>
      <c r="V149" s="35"/>
      <c r="W149" s="35"/>
      <c r="X149" s="35"/>
      <c r="Y149" s="35"/>
      <c r="Z149" s="35"/>
      <c r="AA149" s="73"/>
      <c r="AT149" s="17" t="s">
        <v>150</v>
      </c>
      <c r="AU149" s="17" t="s">
        <v>111</v>
      </c>
    </row>
    <row r="150" spans="2:65" s="1" customFormat="1" ht="31.5" customHeight="1">
      <c r="B150" s="131"/>
      <c r="C150" s="160" t="s">
        <v>156</v>
      </c>
      <c r="D150" s="160" t="s">
        <v>147</v>
      </c>
      <c r="E150" s="161" t="s">
        <v>265</v>
      </c>
      <c r="F150" s="240" t="s">
        <v>266</v>
      </c>
      <c r="G150" s="240"/>
      <c r="H150" s="240"/>
      <c r="I150" s="240"/>
      <c r="J150" s="162" t="s">
        <v>164</v>
      </c>
      <c r="K150" s="163">
        <v>0.57999999999999996</v>
      </c>
      <c r="L150" s="224">
        <v>0</v>
      </c>
      <c r="M150" s="224"/>
      <c r="N150" s="241">
        <f>ROUND(L150*K150,2)</f>
        <v>0</v>
      </c>
      <c r="O150" s="241"/>
      <c r="P150" s="241"/>
      <c r="Q150" s="241"/>
      <c r="R150" s="134"/>
      <c r="T150" s="164" t="s">
        <v>5</v>
      </c>
      <c r="U150" s="43" t="s">
        <v>46</v>
      </c>
      <c r="V150" s="35"/>
      <c r="W150" s="165">
        <f>V150*K150</f>
        <v>0</v>
      </c>
      <c r="X150" s="165">
        <v>0</v>
      </c>
      <c r="Y150" s="165">
        <f>X150*K150</f>
        <v>0</v>
      </c>
      <c r="Z150" s="165">
        <v>0</v>
      </c>
      <c r="AA150" s="166">
        <f>Z150*K150</f>
        <v>0</v>
      </c>
      <c r="AR150" s="17" t="s">
        <v>149</v>
      </c>
      <c r="AT150" s="17" t="s">
        <v>147</v>
      </c>
      <c r="AU150" s="17" t="s">
        <v>111</v>
      </c>
      <c r="AY150" s="17" t="s">
        <v>146</v>
      </c>
      <c r="BE150" s="105">
        <f>IF(U150="základní",N150,0)</f>
        <v>0</v>
      </c>
      <c r="BF150" s="105">
        <f>IF(U150="snížená",N150,0)</f>
        <v>0</v>
      </c>
      <c r="BG150" s="105">
        <f>IF(U150="zákl. přenesená",N150,0)</f>
        <v>0</v>
      </c>
      <c r="BH150" s="105">
        <f>IF(U150="sníž. přenesená",N150,0)</f>
        <v>0</v>
      </c>
      <c r="BI150" s="105">
        <f>IF(U150="nulová",N150,0)</f>
        <v>0</v>
      </c>
      <c r="BJ150" s="17" t="s">
        <v>89</v>
      </c>
      <c r="BK150" s="105">
        <f>ROUND(L150*K150,2)</f>
        <v>0</v>
      </c>
      <c r="BL150" s="17" t="s">
        <v>149</v>
      </c>
      <c r="BM150" s="17" t="s">
        <v>267</v>
      </c>
    </row>
    <row r="151" spans="2:65" s="9" customFormat="1" ht="29.9" customHeight="1">
      <c r="B151" s="149"/>
      <c r="C151" s="150"/>
      <c r="D151" s="159" t="s">
        <v>119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232">
        <f>BK151</f>
        <v>0</v>
      </c>
      <c r="O151" s="233"/>
      <c r="P151" s="233"/>
      <c r="Q151" s="233"/>
      <c r="R151" s="152"/>
      <c r="T151" s="153"/>
      <c r="U151" s="150"/>
      <c r="V151" s="150"/>
      <c r="W151" s="154">
        <f>SUM(W152:W153)</f>
        <v>0</v>
      </c>
      <c r="X151" s="150"/>
      <c r="Y151" s="154">
        <f>SUM(Y152:Y153)</f>
        <v>3.9199999999999999E-3</v>
      </c>
      <c r="Z151" s="150"/>
      <c r="AA151" s="155">
        <f>SUM(AA152:AA153)</f>
        <v>0</v>
      </c>
      <c r="AR151" s="156" t="s">
        <v>89</v>
      </c>
      <c r="AT151" s="157" t="s">
        <v>80</v>
      </c>
      <c r="AU151" s="157" t="s">
        <v>89</v>
      </c>
      <c r="AY151" s="156" t="s">
        <v>146</v>
      </c>
      <c r="BK151" s="158">
        <f>SUM(BK152:BK153)</f>
        <v>0</v>
      </c>
    </row>
    <row r="152" spans="2:65" s="1" customFormat="1" ht="44.25" customHeight="1">
      <c r="B152" s="131"/>
      <c r="C152" s="160" t="s">
        <v>157</v>
      </c>
      <c r="D152" s="160" t="s">
        <v>147</v>
      </c>
      <c r="E152" s="161" t="s">
        <v>268</v>
      </c>
      <c r="F152" s="240" t="s">
        <v>269</v>
      </c>
      <c r="G152" s="240"/>
      <c r="H152" s="240"/>
      <c r="I152" s="240"/>
      <c r="J152" s="162" t="s">
        <v>148</v>
      </c>
      <c r="K152" s="163">
        <v>14</v>
      </c>
      <c r="L152" s="224">
        <v>0</v>
      </c>
      <c r="M152" s="224"/>
      <c r="N152" s="241">
        <f>ROUND(L152*K152,2)</f>
        <v>0</v>
      </c>
      <c r="O152" s="241"/>
      <c r="P152" s="241"/>
      <c r="Q152" s="241"/>
      <c r="R152" s="134"/>
      <c r="T152" s="164" t="s">
        <v>5</v>
      </c>
      <c r="U152" s="43" t="s">
        <v>46</v>
      </c>
      <c r="V152" s="35"/>
      <c r="W152" s="165">
        <f>V152*K152</f>
        <v>0</v>
      </c>
      <c r="X152" s="165">
        <v>2.7999999999999998E-4</v>
      </c>
      <c r="Y152" s="165">
        <f>X152*K152</f>
        <v>3.9199999999999999E-3</v>
      </c>
      <c r="Z152" s="165">
        <v>0</v>
      </c>
      <c r="AA152" s="166">
        <f>Z152*K152</f>
        <v>0</v>
      </c>
      <c r="AR152" s="17" t="s">
        <v>149</v>
      </c>
      <c r="AT152" s="17" t="s">
        <v>147</v>
      </c>
      <c r="AU152" s="17" t="s">
        <v>111</v>
      </c>
      <c r="AY152" s="17" t="s">
        <v>146</v>
      </c>
      <c r="BE152" s="105">
        <f>IF(U152="základní",N152,0)</f>
        <v>0</v>
      </c>
      <c r="BF152" s="105">
        <f>IF(U152="snížená",N152,0)</f>
        <v>0</v>
      </c>
      <c r="BG152" s="105">
        <f>IF(U152="zákl. přenesená",N152,0)</f>
        <v>0</v>
      </c>
      <c r="BH152" s="105">
        <f>IF(U152="sníž. přenesená",N152,0)</f>
        <v>0</v>
      </c>
      <c r="BI152" s="105">
        <f>IF(U152="nulová",N152,0)</f>
        <v>0</v>
      </c>
      <c r="BJ152" s="17" t="s">
        <v>89</v>
      </c>
      <c r="BK152" s="105">
        <f>ROUND(L152*K152,2)</f>
        <v>0</v>
      </c>
      <c r="BL152" s="17" t="s">
        <v>149</v>
      </c>
      <c r="BM152" s="17" t="s">
        <v>270</v>
      </c>
    </row>
    <row r="153" spans="2:65" s="1" customFormat="1" ht="42" customHeight="1">
      <c r="B153" s="34"/>
      <c r="C153" s="35"/>
      <c r="D153" s="35"/>
      <c r="E153" s="35"/>
      <c r="F153" s="238" t="s">
        <v>271</v>
      </c>
      <c r="G153" s="239"/>
      <c r="H153" s="239"/>
      <c r="I153" s="239"/>
      <c r="J153" s="35"/>
      <c r="K153" s="35"/>
      <c r="L153" s="35"/>
      <c r="M153" s="35"/>
      <c r="N153" s="35"/>
      <c r="O153" s="35"/>
      <c r="P153" s="35"/>
      <c r="Q153" s="35"/>
      <c r="R153" s="36"/>
      <c r="T153" s="167"/>
      <c r="U153" s="35"/>
      <c r="V153" s="35"/>
      <c r="W153" s="35"/>
      <c r="X153" s="35"/>
      <c r="Y153" s="35"/>
      <c r="Z153" s="35"/>
      <c r="AA153" s="73"/>
      <c r="AT153" s="17" t="s">
        <v>150</v>
      </c>
      <c r="AU153" s="17" t="s">
        <v>111</v>
      </c>
    </row>
    <row r="154" spans="2:65" s="9" customFormat="1" ht="29.9" customHeight="1">
      <c r="B154" s="149"/>
      <c r="C154" s="150"/>
      <c r="D154" s="159" t="s">
        <v>228</v>
      </c>
      <c r="E154" s="159"/>
      <c r="F154" s="159"/>
      <c r="G154" s="159"/>
      <c r="H154" s="159"/>
      <c r="I154" s="159"/>
      <c r="J154" s="159"/>
      <c r="K154" s="159"/>
      <c r="L154" s="159"/>
      <c r="M154" s="159"/>
      <c r="N154" s="230">
        <f>BK154</f>
        <v>0</v>
      </c>
      <c r="O154" s="231"/>
      <c r="P154" s="231"/>
      <c r="Q154" s="231"/>
      <c r="R154" s="152"/>
      <c r="T154" s="153"/>
      <c r="U154" s="150"/>
      <c r="V154" s="150"/>
      <c r="W154" s="154">
        <f>SUM(W155:W160)</f>
        <v>0</v>
      </c>
      <c r="X154" s="150"/>
      <c r="Y154" s="154">
        <f>SUM(Y155:Y160)</f>
        <v>0</v>
      </c>
      <c r="Z154" s="150"/>
      <c r="AA154" s="155">
        <f>SUM(AA155:AA160)</f>
        <v>0</v>
      </c>
      <c r="AR154" s="156" t="s">
        <v>89</v>
      </c>
      <c r="AT154" s="157" t="s">
        <v>80</v>
      </c>
      <c r="AU154" s="157" t="s">
        <v>89</v>
      </c>
      <c r="AY154" s="156" t="s">
        <v>146</v>
      </c>
      <c r="BK154" s="158">
        <f>SUM(BK155:BK160)</f>
        <v>0</v>
      </c>
    </row>
    <row r="155" spans="2:65" s="1" customFormat="1" ht="31.5" customHeight="1">
      <c r="B155" s="131"/>
      <c r="C155" s="160" t="s">
        <v>158</v>
      </c>
      <c r="D155" s="160" t="s">
        <v>147</v>
      </c>
      <c r="E155" s="161" t="s">
        <v>185</v>
      </c>
      <c r="F155" s="240" t="s">
        <v>272</v>
      </c>
      <c r="G155" s="240"/>
      <c r="H155" s="240"/>
      <c r="I155" s="240"/>
      <c r="J155" s="162" t="s">
        <v>164</v>
      </c>
      <c r="K155" s="163">
        <v>0.47699999999999998</v>
      </c>
      <c r="L155" s="224">
        <v>0</v>
      </c>
      <c r="M155" s="224"/>
      <c r="N155" s="241">
        <f>ROUND(L155*K155,2)</f>
        <v>0</v>
      </c>
      <c r="O155" s="241"/>
      <c r="P155" s="241"/>
      <c r="Q155" s="241"/>
      <c r="R155" s="134"/>
      <c r="T155" s="164" t="s">
        <v>5</v>
      </c>
      <c r="U155" s="43" t="s">
        <v>46</v>
      </c>
      <c r="V155" s="35"/>
      <c r="W155" s="165">
        <f>V155*K155</f>
        <v>0</v>
      </c>
      <c r="X155" s="165">
        <v>0</v>
      </c>
      <c r="Y155" s="165">
        <f>X155*K155</f>
        <v>0</v>
      </c>
      <c r="Z155" s="165">
        <v>0</v>
      </c>
      <c r="AA155" s="166">
        <f>Z155*K155</f>
        <v>0</v>
      </c>
      <c r="AR155" s="17" t="s">
        <v>149</v>
      </c>
      <c r="AT155" s="17" t="s">
        <v>147</v>
      </c>
      <c r="AU155" s="17" t="s">
        <v>111</v>
      </c>
      <c r="AY155" s="17" t="s">
        <v>146</v>
      </c>
      <c r="BE155" s="105">
        <f>IF(U155="základní",N155,0)</f>
        <v>0</v>
      </c>
      <c r="BF155" s="105">
        <f>IF(U155="snížená",N155,0)</f>
        <v>0</v>
      </c>
      <c r="BG155" s="105">
        <f>IF(U155="zákl. přenesená",N155,0)</f>
        <v>0</v>
      </c>
      <c r="BH155" s="105">
        <f>IF(U155="sníž. přenesená",N155,0)</f>
        <v>0</v>
      </c>
      <c r="BI155" s="105">
        <f>IF(U155="nulová",N155,0)</f>
        <v>0</v>
      </c>
      <c r="BJ155" s="17" t="s">
        <v>89</v>
      </c>
      <c r="BK155" s="105">
        <f>ROUND(L155*K155,2)</f>
        <v>0</v>
      </c>
      <c r="BL155" s="17" t="s">
        <v>149</v>
      </c>
      <c r="BM155" s="17" t="s">
        <v>273</v>
      </c>
    </row>
    <row r="156" spans="2:65" s="1" customFormat="1" ht="22.5" customHeight="1">
      <c r="B156" s="34"/>
      <c r="C156" s="35"/>
      <c r="D156" s="35"/>
      <c r="E156" s="35"/>
      <c r="F156" s="238" t="s">
        <v>274</v>
      </c>
      <c r="G156" s="239"/>
      <c r="H156" s="239"/>
      <c r="I156" s="239"/>
      <c r="J156" s="35"/>
      <c r="K156" s="35"/>
      <c r="L156" s="35"/>
      <c r="M156" s="35"/>
      <c r="N156" s="35"/>
      <c r="O156" s="35"/>
      <c r="P156" s="35"/>
      <c r="Q156" s="35"/>
      <c r="R156" s="36"/>
      <c r="T156" s="167"/>
      <c r="U156" s="35"/>
      <c r="V156" s="35"/>
      <c r="W156" s="35"/>
      <c r="X156" s="35"/>
      <c r="Y156" s="35"/>
      <c r="Z156" s="35"/>
      <c r="AA156" s="73"/>
      <c r="AT156" s="17" t="s">
        <v>150</v>
      </c>
      <c r="AU156" s="17" t="s">
        <v>111</v>
      </c>
    </row>
    <row r="157" spans="2:65" s="1" customFormat="1" ht="31.5" customHeight="1">
      <c r="B157" s="131"/>
      <c r="C157" s="160" t="s">
        <v>159</v>
      </c>
      <c r="D157" s="160" t="s">
        <v>147</v>
      </c>
      <c r="E157" s="161" t="s">
        <v>187</v>
      </c>
      <c r="F157" s="240" t="s">
        <v>275</v>
      </c>
      <c r="G157" s="240"/>
      <c r="H157" s="240"/>
      <c r="I157" s="240"/>
      <c r="J157" s="162" t="s">
        <v>164</v>
      </c>
      <c r="K157" s="163">
        <v>4.7699999999999996</v>
      </c>
      <c r="L157" s="224">
        <v>0</v>
      </c>
      <c r="M157" s="224"/>
      <c r="N157" s="241">
        <f>ROUND(L157*K157,2)</f>
        <v>0</v>
      </c>
      <c r="O157" s="241"/>
      <c r="P157" s="241"/>
      <c r="Q157" s="241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0</v>
      </c>
      <c r="Y157" s="165">
        <f>X157*K157</f>
        <v>0</v>
      </c>
      <c r="Z157" s="165">
        <v>0</v>
      </c>
      <c r="AA157" s="166">
        <f>Z157*K157</f>
        <v>0</v>
      </c>
      <c r="AR157" s="17" t="s">
        <v>149</v>
      </c>
      <c r="AT157" s="17" t="s">
        <v>147</v>
      </c>
      <c r="AU157" s="17" t="s">
        <v>111</v>
      </c>
      <c r="AY157" s="17" t="s">
        <v>146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149</v>
      </c>
      <c r="BM157" s="17" t="s">
        <v>276</v>
      </c>
    </row>
    <row r="158" spans="2:65" s="1" customFormat="1" ht="30" customHeight="1">
      <c r="B158" s="34"/>
      <c r="C158" s="35"/>
      <c r="D158" s="35"/>
      <c r="E158" s="35"/>
      <c r="F158" s="238" t="s">
        <v>494</v>
      </c>
      <c r="G158" s="239"/>
      <c r="H158" s="239"/>
      <c r="I158" s="239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150</v>
      </c>
      <c r="AU158" s="17" t="s">
        <v>111</v>
      </c>
    </row>
    <row r="159" spans="2:65" s="1" customFormat="1" ht="31.5" customHeight="1">
      <c r="B159" s="131"/>
      <c r="C159" s="160" t="s">
        <v>160</v>
      </c>
      <c r="D159" s="160" t="s">
        <v>147</v>
      </c>
      <c r="E159" s="161" t="s">
        <v>189</v>
      </c>
      <c r="F159" s="240" t="s">
        <v>190</v>
      </c>
      <c r="G159" s="240"/>
      <c r="H159" s="240"/>
      <c r="I159" s="240"/>
      <c r="J159" s="162" t="s">
        <v>164</v>
      </c>
      <c r="K159" s="163">
        <v>0.47699999999999998</v>
      </c>
      <c r="L159" s="224">
        <v>0</v>
      </c>
      <c r="M159" s="224"/>
      <c r="N159" s="241">
        <f>ROUND(L159*K159,2)</f>
        <v>0</v>
      </c>
      <c r="O159" s="241"/>
      <c r="P159" s="241"/>
      <c r="Q159" s="241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149</v>
      </c>
      <c r="AT159" s="17" t="s">
        <v>147</v>
      </c>
      <c r="AU159" s="17" t="s">
        <v>111</v>
      </c>
      <c r="AY159" s="17" t="s">
        <v>146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149</v>
      </c>
      <c r="BM159" s="17" t="s">
        <v>277</v>
      </c>
    </row>
    <row r="160" spans="2:65" s="1" customFormat="1" ht="31.5" customHeight="1">
      <c r="B160" s="131"/>
      <c r="C160" s="160" t="s">
        <v>161</v>
      </c>
      <c r="D160" s="160" t="s">
        <v>147</v>
      </c>
      <c r="E160" s="161" t="s">
        <v>278</v>
      </c>
      <c r="F160" s="240" t="s">
        <v>279</v>
      </c>
      <c r="G160" s="240"/>
      <c r="H160" s="240"/>
      <c r="I160" s="240"/>
      <c r="J160" s="162" t="s">
        <v>164</v>
      </c>
      <c r="K160" s="163">
        <v>0.47699999999999998</v>
      </c>
      <c r="L160" s="224">
        <v>0</v>
      </c>
      <c r="M160" s="224"/>
      <c r="N160" s="241">
        <f>ROUND(L160*K160,2)</f>
        <v>0</v>
      </c>
      <c r="O160" s="241"/>
      <c r="P160" s="241"/>
      <c r="Q160" s="241"/>
      <c r="R160" s="134"/>
      <c r="T160" s="164" t="s">
        <v>5</v>
      </c>
      <c r="U160" s="43" t="s">
        <v>46</v>
      </c>
      <c r="V160" s="35"/>
      <c r="W160" s="165">
        <f>V160*K160</f>
        <v>0</v>
      </c>
      <c r="X160" s="165">
        <v>0</v>
      </c>
      <c r="Y160" s="165">
        <f>X160*K160</f>
        <v>0</v>
      </c>
      <c r="Z160" s="165">
        <v>0</v>
      </c>
      <c r="AA160" s="166">
        <f>Z160*K160</f>
        <v>0</v>
      </c>
      <c r="AR160" s="17" t="s">
        <v>149</v>
      </c>
      <c r="AT160" s="17" t="s">
        <v>147</v>
      </c>
      <c r="AU160" s="17" t="s">
        <v>111</v>
      </c>
      <c r="AY160" s="17" t="s">
        <v>146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89</v>
      </c>
      <c r="BK160" s="105">
        <f>ROUND(L160*K160,2)</f>
        <v>0</v>
      </c>
      <c r="BL160" s="17" t="s">
        <v>149</v>
      </c>
      <c r="BM160" s="17" t="s">
        <v>280</v>
      </c>
    </row>
    <row r="161" spans="2:65" s="9" customFormat="1" ht="37.4" customHeight="1">
      <c r="B161" s="149"/>
      <c r="C161" s="150"/>
      <c r="D161" s="151" t="s">
        <v>120</v>
      </c>
      <c r="E161" s="151"/>
      <c r="F161" s="151"/>
      <c r="G161" s="151"/>
      <c r="H161" s="151"/>
      <c r="I161" s="151"/>
      <c r="J161" s="151"/>
      <c r="K161" s="151"/>
      <c r="L161" s="151"/>
      <c r="M161" s="151"/>
      <c r="N161" s="236">
        <f>BK161</f>
        <v>0</v>
      </c>
      <c r="O161" s="237"/>
      <c r="P161" s="237"/>
      <c r="Q161" s="237"/>
      <c r="R161" s="152"/>
      <c r="T161" s="153"/>
      <c r="U161" s="150"/>
      <c r="V161" s="150"/>
      <c r="W161" s="154">
        <f>W162+W170+W176+W198+W201</f>
        <v>0</v>
      </c>
      <c r="X161" s="150"/>
      <c r="Y161" s="154">
        <f>Y162+Y170+Y176+Y198+Y201</f>
        <v>0.3092128536</v>
      </c>
      <c r="Z161" s="150"/>
      <c r="AA161" s="155">
        <f>AA162+AA170+AA176+AA198+AA201</f>
        <v>0.47916000000000003</v>
      </c>
      <c r="AR161" s="156" t="s">
        <v>111</v>
      </c>
      <c r="AT161" s="157" t="s">
        <v>80</v>
      </c>
      <c r="AU161" s="157" t="s">
        <v>81</v>
      </c>
      <c r="AY161" s="156" t="s">
        <v>146</v>
      </c>
      <c r="BK161" s="158">
        <f>BK162+BK170+BK176+BK198+BK201</f>
        <v>0</v>
      </c>
    </row>
    <row r="162" spans="2:65" s="9" customFormat="1" ht="19.95" customHeight="1">
      <c r="B162" s="149"/>
      <c r="C162" s="150"/>
      <c r="D162" s="159" t="s">
        <v>229</v>
      </c>
      <c r="E162" s="159"/>
      <c r="F162" s="159"/>
      <c r="G162" s="159"/>
      <c r="H162" s="159"/>
      <c r="I162" s="159"/>
      <c r="J162" s="159"/>
      <c r="K162" s="159"/>
      <c r="L162" s="159"/>
      <c r="M162" s="159"/>
      <c r="N162" s="230">
        <f>BK162</f>
        <v>0</v>
      </c>
      <c r="O162" s="231"/>
      <c r="P162" s="231"/>
      <c r="Q162" s="231"/>
      <c r="R162" s="152"/>
      <c r="T162" s="153"/>
      <c r="U162" s="150"/>
      <c r="V162" s="150"/>
      <c r="W162" s="154">
        <f>SUM(W163:W169)</f>
        <v>0</v>
      </c>
      <c r="X162" s="150"/>
      <c r="Y162" s="154">
        <f>SUM(Y163:Y169)</f>
        <v>8.0542080000000002E-2</v>
      </c>
      <c r="Z162" s="150"/>
      <c r="AA162" s="155">
        <f>SUM(AA163:AA169)</f>
        <v>0.47696000000000005</v>
      </c>
      <c r="AR162" s="156" t="s">
        <v>111</v>
      </c>
      <c r="AT162" s="157" t="s">
        <v>80</v>
      </c>
      <c r="AU162" s="157" t="s">
        <v>89</v>
      </c>
      <c r="AY162" s="156" t="s">
        <v>146</v>
      </c>
      <c r="BK162" s="158">
        <f>SUM(BK163:BK169)</f>
        <v>0</v>
      </c>
    </row>
    <row r="163" spans="2:65" s="1" customFormat="1" ht="44.25" customHeight="1">
      <c r="B163" s="131"/>
      <c r="C163" s="160" t="s">
        <v>162</v>
      </c>
      <c r="D163" s="160" t="s">
        <v>147</v>
      </c>
      <c r="E163" s="161" t="s">
        <v>281</v>
      </c>
      <c r="F163" s="240" t="s">
        <v>282</v>
      </c>
      <c r="G163" s="240"/>
      <c r="H163" s="240"/>
      <c r="I163" s="240"/>
      <c r="J163" s="162" t="s">
        <v>242</v>
      </c>
      <c r="K163" s="163">
        <v>88</v>
      </c>
      <c r="L163" s="224">
        <v>0</v>
      </c>
      <c r="M163" s="224"/>
      <c r="N163" s="241">
        <f>ROUND(L163*K163,2)</f>
        <v>0</v>
      </c>
      <c r="O163" s="241"/>
      <c r="P163" s="241"/>
      <c r="Q163" s="241"/>
      <c r="R163" s="134"/>
      <c r="T163" s="164" t="s">
        <v>5</v>
      </c>
      <c r="U163" s="43" t="s">
        <v>46</v>
      </c>
      <c r="V163" s="35"/>
      <c r="W163" s="165">
        <f>V163*K163</f>
        <v>0</v>
      </c>
      <c r="X163" s="165">
        <v>0</v>
      </c>
      <c r="Y163" s="165">
        <f>X163*K163</f>
        <v>0</v>
      </c>
      <c r="Z163" s="165">
        <v>5.4200000000000003E-3</v>
      </c>
      <c r="AA163" s="166">
        <f>Z163*K163</f>
        <v>0.47696000000000005</v>
      </c>
      <c r="AR163" s="17" t="s">
        <v>165</v>
      </c>
      <c r="AT163" s="17" t="s">
        <v>147</v>
      </c>
      <c r="AU163" s="17" t="s">
        <v>111</v>
      </c>
      <c r="AY163" s="17" t="s">
        <v>146</v>
      </c>
      <c r="BE163" s="105">
        <f>IF(U163="základní",N163,0)</f>
        <v>0</v>
      </c>
      <c r="BF163" s="105">
        <f>IF(U163="snížená",N163,0)</f>
        <v>0</v>
      </c>
      <c r="BG163" s="105">
        <f>IF(U163="zákl. přenesená",N163,0)</f>
        <v>0</v>
      </c>
      <c r="BH163" s="105">
        <f>IF(U163="sníž. přenesená",N163,0)</f>
        <v>0</v>
      </c>
      <c r="BI163" s="105">
        <f>IF(U163="nulová",N163,0)</f>
        <v>0</v>
      </c>
      <c r="BJ163" s="17" t="s">
        <v>89</v>
      </c>
      <c r="BK163" s="105">
        <f>ROUND(L163*K163,2)</f>
        <v>0</v>
      </c>
      <c r="BL163" s="17" t="s">
        <v>165</v>
      </c>
      <c r="BM163" s="17" t="s">
        <v>283</v>
      </c>
    </row>
    <row r="164" spans="2:65" s="1" customFormat="1" ht="22.5" customHeight="1">
      <c r="B164" s="34"/>
      <c r="C164" s="35"/>
      <c r="D164" s="35"/>
      <c r="E164" s="35"/>
      <c r="F164" s="238" t="s">
        <v>284</v>
      </c>
      <c r="G164" s="239"/>
      <c r="H164" s="239"/>
      <c r="I164" s="239"/>
      <c r="J164" s="35"/>
      <c r="K164" s="35"/>
      <c r="L164" s="35"/>
      <c r="M164" s="35"/>
      <c r="N164" s="35"/>
      <c r="O164" s="35"/>
      <c r="P164" s="35"/>
      <c r="Q164" s="35"/>
      <c r="R164" s="36"/>
      <c r="T164" s="167"/>
      <c r="U164" s="35"/>
      <c r="V164" s="35"/>
      <c r="W164" s="35"/>
      <c r="X164" s="35"/>
      <c r="Y164" s="35"/>
      <c r="Z164" s="35"/>
      <c r="AA164" s="73"/>
      <c r="AT164" s="17" t="s">
        <v>150</v>
      </c>
      <c r="AU164" s="17" t="s">
        <v>111</v>
      </c>
    </row>
    <row r="165" spans="2:65" s="1" customFormat="1" ht="44.25" customHeight="1">
      <c r="B165" s="131"/>
      <c r="C165" s="160" t="s">
        <v>11</v>
      </c>
      <c r="D165" s="160" t="s">
        <v>147</v>
      </c>
      <c r="E165" s="161" t="s">
        <v>285</v>
      </c>
      <c r="F165" s="240" t="s">
        <v>286</v>
      </c>
      <c r="G165" s="240"/>
      <c r="H165" s="240"/>
      <c r="I165" s="240"/>
      <c r="J165" s="162" t="s">
        <v>242</v>
      </c>
      <c r="K165" s="163">
        <v>30</v>
      </c>
      <c r="L165" s="224">
        <v>0</v>
      </c>
      <c r="M165" s="224"/>
      <c r="N165" s="241">
        <f>ROUND(L165*K165,2)</f>
        <v>0</v>
      </c>
      <c r="O165" s="241"/>
      <c r="P165" s="241"/>
      <c r="Q165" s="241"/>
      <c r="R165" s="134"/>
      <c r="T165" s="164" t="s">
        <v>5</v>
      </c>
      <c r="U165" s="43" t="s">
        <v>46</v>
      </c>
      <c r="V165" s="35"/>
      <c r="W165" s="165">
        <f>V165*K165</f>
        <v>0</v>
      </c>
      <c r="X165" s="165">
        <v>1.8000000000000001E-4</v>
      </c>
      <c r="Y165" s="165">
        <f>X165*K165</f>
        <v>5.4000000000000003E-3</v>
      </c>
      <c r="Z165" s="165">
        <v>0</v>
      </c>
      <c r="AA165" s="166">
        <f>Z165*K165</f>
        <v>0</v>
      </c>
      <c r="AR165" s="17" t="s">
        <v>165</v>
      </c>
      <c r="AT165" s="17" t="s">
        <v>147</v>
      </c>
      <c r="AU165" s="17" t="s">
        <v>111</v>
      </c>
      <c r="AY165" s="17" t="s">
        <v>146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89</v>
      </c>
      <c r="BK165" s="105">
        <f>ROUND(L165*K165,2)</f>
        <v>0</v>
      </c>
      <c r="BL165" s="17" t="s">
        <v>165</v>
      </c>
      <c r="BM165" s="17" t="s">
        <v>287</v>
      </c>
    </row>
    <row r="166" spans="2:65" s="1" customFormat="1" ht="31.5" customHeight="1">
      <c r="B166" s="131"/>
      <c r="C166" s="168" t="s">
        <v>165</v>
      </c>
      <c r="D166" s="168" t="s">
        <v>163</v>
      </c>
      <c r="E166" s="169" t="s">
        <v>288</v>
      </c>
      <c r="F166" s="242" t="s">
        <v>289</v>
      </c>
      <c r="G166" s="242"/>
      <c r="H166" s="242"/>
      <c r="I166" s="242"/>
      <c r="J166" s="170" t="s">
        <v>242</v>
      </c>
      <c r="K166" s="171">
        <v>30</v>
      </c>
      <c r="L166" s="243">
        <v>0</v>
      </c>
      <c r="M166" s="243"/>
      <c r="N166" s="244">
        <f>ROUND(L166*K166,2)</f>
        <v>0</v>
      </c>
      <c r="O166" s="241"/>
      <c r="P166" s="241"/>
      <c r="Q166" s="241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1.39E-3</v>
      </c>
      <c r="Y166" s="165">
        <f>X166*K166</f>
        <v>4.1700000000000001E-2</v>
      </c>
      <c r="Z166" s="165">
        <v>0</v>
      </c>
      <c r="AA166" s="166">
        <f>Z166*K166</f>
        <v>0</v>
      </c>
      <c r="AR166" s="17" t="s">
        <v>179</v>
      </c>
      <c r="AT166" s="17" t="s">
        <v>163</v>
      </c>
      <c r="AU166" s="17" t="s">
        <v>111</v>
      </c>
      <c r="AY166" s="17" t="s">
        <v>146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165</v>
      </c>
      <c r="BM166" s="17" t="s">
        <v>290</v>
      </c>
    </row>
    <row r="167" spans="2:65" s="1" customFormat="1" ht="22.5" customHeight="1">
      <c r="B167" s="34"/>
      <c r="C167" s="35"/>
      <c r="D167" s="35"/>
      <c r="E167" s="35"/>
      <c r="F167" s="238" t="s">
        <v>495</v>
      </c>
      <c r="G167" s="239"/>
      <c r="H167" s="239"/>
      <c r="I167" s="239"/>
      <c r="J167" s="35"/>
      <c r="K167" s="35"/>
      <c r="L167" s="35"/>
      <c r="M167" s="35"/>
      <c r="N167" s="35"/>
      <c r="O167" s="35"/>
      <c r="P167" s="35"/>
      <c r="Q167" s="35"/>
      <c r="R167" s="36"/>
      <c r="T167" s="167"/>
      <c r="U167" s="35"/>
      <c r="V167" s="35"/>
      <c r="W167" s="35"/>
      <c r="X167" s="35"/>
      <c r="Y167" s="35"/>
      <c r="Z167" s="35"/>
      <c r="AA167" s="73"/>
      <c r="AT167" s="17" t="s">
        <v>150</v>
      </c>
      <c r="AU167" s="17" t="s">
        <v>111</v>
      </c>
    </row>
    <row r="168" spans="2:65" s="1" customFormat="1" ht="31.5" customHeight="1">
      <c r="B168" s="131"/>
      <c r="C168" s="160" t="s">
        <v>166</v>
      </c>
      <c r="D168" s="160" t="s">
        <v>147</v>
      </c>
      <c r="E168" s="161" t="s">
        <v>291</v>
      </c>
      <c r="F168" s="240" t="s">
        <v>292</v>
      </c>
      <c r="G168" s="240"/>
      <c r="H168" s="240"/>
      <c r="I168" s="240"/>
      <c r="J168" s="162" t="s">
        <v>155</v>
      </c>
      <c r="K168" s="163">
        <v>19.905999999999999</v>
      </c>
      <c r="L168" s="224">
        <v>0</v>
      </c>
      <c r="M168" s="224"/>
      <c r="N168" s="241">
        <f>ROUND(L168*K168,2)</f>
        <v>0</v>
      </c>
      <c r="O168" s="241"/>
      <c r="P168" s="241"/>
      <c r="Q168" s="241"/>
      <c r="R168" s="134"/>
      <c r="T168" s="164" t="s">
        <v>5</v>
      </c>
      <c r="U168" s="43" t="s">
        <v>46</v>
      </c>
      <c r="V168" s="35"/>
      <c r="W168" s="165">
        <f>V168*K168</f>
        <v>0</v>
      </c>
      <c r="X168" s="165">
        <v>1.6800000000000001E-3</v>
      </c>
      <c r="Y168" s="165">
        <f>X168*K168</f>
        <v>3.3442079999999999E-2</v>
      </c>
      <c r="Z168" s="165">
        <v>0</v>
      </c>
      <c r="AA168" s="166">
        <f>Z168*K168</f>
        <v>0</v>
      </c>
      <c r="AR168" s="17" t="s">
        <v>165</v>
      </c>
      <c r="AT168" s="17" t="s">
        <v>147</v>
      </c>
      <c r="AU168" s="17" t="s">
        <v>111</v>
      </c>
      <c r="AY168" s="17" t="s">
        <v>146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ROUND(L168*K168,2)</f>
        <v>0</v>
      </c>
      <c r="BL168" s="17" t="s">
        <v>165</v>
      </c>
      <c r="BM168" s="17" t="s">
        <v>293</v>
      </c>
    </row>
    <row r="169" spans="2:65" s="1" customFormat="1" ht="31.5" customHeight="1">
      <c r="B169" s="131"/>
      <c r="C169" s="160" t="s">
        <v>168</v>
      </c>
      <c r="D169" s="160" t="s">
        <v>147</v>
      </c>
      <c r="E169" s="161" t="s">
        <v>294</v>
      </c>
      <c r="F169" s="240" t="s">
        <v>295</v>
      </c>
      <c r="G169" s="240"/>
      <c r="H169" s="240"/>
      <c r="I169" s="240"/>
      <c r="J169" s="162" t="s">
        <v>164</v>
      </c>
      <c r="K169" s="163">
        <v>8.1000000000000003E-2</v>
      </c>
      <c r="L169" s="224">
        <v>0</v>
      </c>
      <c r="M169" s="224"/>
      <c r="N169" s="241">
        <f>ROUND(L169*K169,2)</f>
        <v>0</v>
      </c>
      <c r="O169" s="241"/>
      <c r="P169" s="241"/>
      <c r="Q169" s="241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0</v>
      </c>
      <c r="AA169" s="166">
        <f>Z169*K169</f>
        <v>0</v>
      </c>
      <c r="AR169" s="17" t="s">
        <v>149</v>
      </c>
      <c r="AT169" s="17" t="s">
        <v>147</v>
      </c>
      <c r="AU169" s="17" t="s">
        <v>111</v>
      </c>
      <c r="AY169" s="17" t="s">
        <v>146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149</v>
      </c>
      <c r="BM169" s="17" t="s">
        <v>296</v>
      </c>
    </row>
    <row r="170" spans="2:65" s="9" customFormat="1" ht="29.9" customHeight="1">
      <c r="B170" s="149"/>
      <c r="C170" s="150"/>
      <c r="D170" s="159" t="s">
        <v>230</v>
      </c>
      <c r="E170" s="159"/>
      <c r="F170" s="159"/>
      <c r="G170" s="159"/>
      <c r="H170" s="159"/>
      <c r="I170" s="159"/>
      <c r="J170" s="159"/>
      <c r="K170" s="159"/>
      <c r="L170" s="159"/>
      <c r="M170" s="159"/>
      <c r="N170" s="232">
        <f>BK170</f>
        <v>0</v>
      </c>
      <c r="O170" s="233"/>
      <c r="P170" s="233"/>
      <c r="Q170" s="233"/>
      <c r="R170" s="152"/>
      <c r="T170" s="153"/>
      <c r="U170" s="150"/>
      <c r="V170" s="150"/>
      <c r="W170" s="154">
        <f>SUM(W171:W175)</f>
        <v>0</v>
      </c>
      <c r="X170" s="150"/>
      <c r="Y170" s="154">
        <f>SUM(Y171:Y175)</f>
        <v>0.20405499999999999</v>
      </c>
      <c r="Z170" s="150"/>
      <c r="AA170" s="155">
        <f>SUM(AA171:AA175)</f>
        <v>0</v>
      </c>
      <c r="AR170" s="156" t="s">
        <v>111</v>
      </c>
      <c r="AT170" s="157" t="s">
        <v>80</v>
      </c>
      <c r="AU170" s="157" t="s">
        <v>89</v>
      </c>
      <c r="AY170" s="156" t="s">
        <v>146</v>
      </c>
      <c r="BK170" s="158">
        <f>SUM(BK171:BK175)</f>
        <v>0</v>
      </c>
    </row>
    <row r="171" spans="2:65" s="1" customFormat="1" ht="31.5" customHeight="1">
      <c r="B171" s="131"/>
      <c r="C171" s="160" t="s">
        <v>10</v>
      </c>
      <c r="D171" s="160" t="s">
        <v>147</v>
      </c>
      <c r="E171" s="161" t="s">
        <v>297</v>
      </c>
      <c r="F171" s="240" t="s">
        <v>298</v>
      </c>
      <c r="G171" s="240"/>
      <c r="H171" s="240"/>
      <c r="I171" s="240"/>
      <c r="J171" s="162" t="s">
        <v>242</v>
      </c>
      <c r="K171" s="163">
        <v>0.5</v>
      </c>
      <c r="L171" s="224">
        <v>0</v>
      </c>
      <c r="M171" s="224"/>
      <c r="N171" s="241">
        <f>ROUND(L171*K171,2)</f>
        <v>0</v>
      </c>
      <c r="O171" s="241"/>
      <c r="P171" s="241"/>
      <c r="Q171" s="241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1.99E-3</v>
      </c>
      <c r="Y171" s="165">
        <f>X171*K171</f>
        <v>9.9500000000000001E-4</v>
      </c>
      <c r="Z171" s="165">
        <v>0</v>
      </c>
      <c r="AA171" s="166">
        <f>Z171*K171</f>
        <v>0</v>
      </c>
      <c r="AR171" s="17" t="s">
        <v>165</v>
      </c>
      <c r="AT171" s="17" t="s">
        <v>147</v>
      </c>
      <c r="AU171" s="17" t="s">
        <v>111</v>
      </c>
      <c r="AY171" s="17" t="s">
        <v>146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165</v>
      </c>
      <c r="BM171" s="17" t="s">
        <v>299</v>
      </c>
    </row>
    <row r="172" spans="2:65" s="1" customFormat="1" ht="31.5" customHeight="1">
      <c r="B172" s="131"/>
      <c r="C172" s="160" t="s">
        <v>169</v>
      </c>
      <c r="D172" s="160" t="s">
        <v>147</v>
      </c>
      <c r="E172" s="161" t="s">
        <v>300</v>
      </c>
      <c r="F172" s="240" t="s">
        <v>301</v>
      </c>
      <c r="G172" s="240"/>
      <c r="H172" s="240"/>
      <c r="I172" s="240"/>
      <c r="J172" s="162" t="s">
        <v>242</v>
      </c>
      <c r="K172" s="163">
        <v>1</v>
      </c>
      <c r="L172" s="224">
        <v>0</v>
      </c>
      <c r="M172" s="224"/>
      <c r="N172" s="241">
        <f>ROUND(L172*K172,2)</f>
        <v>0</v>
      </c>
      <c r="O172" s="241"/>
      <c r="P172" s="241"/>
      <c r="Q172" s="241"/>
      <c r="R172" s="134"/>
      <c r="T172" s="164" t="s">
        <v>5</v>
      </c>
      <c r="U172" s="43" t="s">
        <v>46</v>
      </c>
      <c r="V172" s="35"/>
      <c r="W172" s="165">
        <f>V172*K172</f>
        <v>0</v>
      </c>
      <c r="X172" s="165">
        <v>2.96E-3</v>
      </c>
      <c r="Y172" s="165">
        <f>X172*K172</f>
        <v>2.96E-3</v>
      </c>
      <c r="Z172" s="165">
        <v>0</v>
      </c>
      <c r="AA172" s="166">
        <f>Z172*K172</f>
        <v>0</v>
      </c>
      <c r="AR172" s="17" t="s">
        <v>165</v>
      </c>
      <c r="AT172" s="17" t="s">
        <v>147</v>
      </c>
      <c r="AU172" s="17" t="s">
        <v>111</v>
      </c>
      <c r="AY172" s="17" t="s">
        <v>146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ROUND(L172*K172,2)</f>
        <v>0</v>
      </c>
      <c r="BL172" s="17" t="s">
        <v>165</v>
      </c>
      <c r="BM172" s="17" t="s">
        <v>302</v>
      </c>
    </row>
    <row r="173" spans="2:65" s="1" customFormat="1" ht="31.5" customHeight="1">
      <c r="B173" s="131"/>
      <c r="C173" s="160" t="s">
        <v>170</v>
      </c>
      <c r="D173" s="160" t="s">
        <v>147</v>
      </c>
      <c r="E173" s="161" t="s">
        <v>303</v>
      </c>
      <c r="F173" s="240" t="s">
        <v>304</v>
      </c>
      <c r="G173" s="240"/>
      <c r="H173" s="240"/>
      <c r="I173" s="240"/>
      <c r="J173" s="162" t="s">
        <v>242</v>
      </c>
      <c r="K173" s="163">
        <v>30</v>
      </c>
      <c r="L173" s="224">
        <v>0</v>
      </c>
      <c r="M173" s="224"/>
      <c r="N173" s="241">
        <f>ROUND(L173*K173,2)</f>
        <v>0</v>
      </c>
      <c r="O173" s="241"/>
      <c r="P173" s="241"/>
      <c r="Q173" s="241"/>
      <c r="R173" s="134"/>
      <c r="T173" s="164" t="s">
        <v>5</v>
      </c>
      <c r="U173" s="43" t="s">
        <v>46</v>
      </c>
      <c r="V173" s="35"/>
      <c r="W173" s="165">
        <f>V173*K173</f>
        <v>0</v>
      </c>
      <c r="X173" s="165">
        <v>6.6699999999999997E-3</v>
      </c>
      <c r="Y173" s="165">
        <f>X173*K173</f>
        <v>0.2001</v>
      </c>
      <c r="Z173" s="165">
        <v>0</v>
      </c>
      <c r="AA173" s="166">
        <f>Z173*K173</f>
        <v>0</v>
      </c>
      <c r="AR173" s="17" t="s">
        <v>165</v>
      </c>
      <c r="AT173" s="17" t="s">
        <v>147</v>
      </c>
      <c r="AU173" s="17" t="s">
        <v>111</v>
      </c>
      <c r="AY173" s="17" t="s">
        <v>146</v>
      </c>
      <c r="BE173" s="105">
        <f>IF(U173="základní",N173,0)</f>
        <v>0</v>
      </c>
      <c r="BF173" s="105">
        <f>IF(U173="snížená",N173,0)</f>
        <v>0</v>
      </c>
      <c r="BG173" s="105">
        <f>IF(U173="zákl. přenesená",N173,0)</f>
        <v>0</v>
      </c>
      <c r="BH173" s="105">
        <f>IF(U173="sníž. přenesená",N173,0)</f>
        <v>0</v>
      </c>
      <c r="BI173" s="105">
        <f>IF(U173="nulová",N173,0)</f>
        <v>0</v>
      </c>
      <c r="BJ173" s="17" t="s">
        <v>89</v>
      </c>
      <c r="BK173" s="105">
        <f>ROUND(L173*K173,2)</f>
        <v>0</v>
      </c>
      <c r="BL173" s="17" t="s">
        <v>165</v>
      </c>
      <c r="BM173" s="17" t="s">
        <v>305</v>
      </c>
    </row>
    <row r="174" spans="2:65" s="1" customFormat="1" ht="31.5" customHeight="1">
      <c r="B174" s="131"/>
      <c r="C174" s="160" t="s">
        <v>171</v>
      </c>
      <c r="D174" s="160" t="s">
        <v>147</v>
      </c>
      <c r="E174" s="161" t="s">
        <v>306</v>
      </c>
      <c r="F174" s="240" t="s">
        <v>307</v>
      </c>
      <c r="G174" s="240"/>
      <c r="H174" s="240"/>
      <c r="I174" s="240"/>
      <c r="J174" s="162" t="s">
        <v>164</v>
      </c>
      <c r="K174" s="163">
        <v>0.20399999999999999</v>
      </c>
      <c r="L174" s="224">
        <v>0</v>
      </c>
      <c r="M174" s="224"/>
      <c r="N174" s="241">
        <f>ROUND(L174*K174,2)</f>
        <v>0</v>
      </c>
      <c r="O174" s="241"/>
      <c r="P174" s="241"/>
      <c r="Q174" s="241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0</v>
      </c>
      <c r="Y174" s="165">
        <f>X174*K174</f>
        <v>0</v>
      </c>
      <c r="Z174" s="165">
        <v>0</v>
      </c>
      <c r="AA174" s="166">
        <f>Z174*K174</f>
        <v>0</v>
      </c>
      <c r="AR174" s="17" t="s">
        <v>165</v>
      </c>
      <c r="AT174" s="17" t="s">
        <v>147</v>
      </c>
      <c r="AU174" s="17" t="s">
        <v>111</v>
      </c>
      <c r="AY174" s="17" t="s">
        <v>146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165</v>
      </c>
      <c r="BM174" s="17" t="s">
        <v>308</v>
      </c>
    </row>
    <row r="175" spans="2:65" s="1" customFormat="1" ht="31.5" customHeight="1">
      <c r="B175" s="131"/>
      <c r="C175" s="160" t="s">
        <v>172</v>
      </c>
      <c r="D175" s="160" t="s">
        <v>147</v>
      </c>
      <c r="E175" s="161" t="s">
        <v>309</v>
      </c>
      <c r="F175" s="240" t="s">
        <v>310</v>
      </c>
      <c r="G175" s="240"/>
      <c r="H175" s="240"/>
      <c r="I175" s="240"/>
      <c r="J175" s="162" t="s">
        <v>164</v>
      </c>
      <c r="K175" s="163">
        <v>0.20399999999999999</v>
      </c>
      <c r="L175" s="224">
        <v>0</v>
      </c>
      <c r="M175" s="224"/>
      <c r="N175" s="241">
        <f>ROUND(L175*K175,2)</f>
        <v>0</v>
      </c>
      <c r="O175" s="241"/>
      <c r="P175" s="241"/>
      <c r="Q175" s="241"/>
      <c r="R175" s="134"/>
      <c r="T175" s="164" t="s">
        <v>5</v>
      </c>
      <c r="U175" s="43" t="s">
        <v>46</v>
      </c>
      <c r="V175" s="35"/>
      <c r="W175" s="165">
        <f>V175*K175</f>
        <v>0</v>
      </c>
      <c r="X175" s="165">
        <v>0</v>
      </c>
      <c r="Y175" s="165">
        <f>X175*K175</f>
        <v>0</v>
      </c>
      <c r="Z175" s="165">
        <v>0</v>
      </c>
      <c r="AA175" s="166">
        <f>Z175*K175</f>
        <v>0</v>
      </c>
      <c r="AR175" s="17" t="s">
        <v>165</v>
      </c>
      <c r="AT175" s="17" t="s">
        <v>147</v>
      </c>
      <c r="AU175" s="17" t="s">
        <v>111</v>
      </c>
      <c r="AY175" s="17" t="s">
        <v>146</v>
      </c>
      <c r="BE175" s="105">
        <f>IF(U175="základní",N175,0)</f>
        <v>0</v>
      </c>
      <c r="BF175" s="105">
        <f>IF(U175="snížená",N175,0)</f>
        <v>0</v>
      </c>
      <c r="BG175" s="105">
        <f>IF(U175="zákl. přenesená",N175,0)</f>
        <v>0</v>
      </c>
      <c r="BH175" s="105">
        <f>IF(U175="sníž. přenesená",N175,0)</f>
        <v>0</v>
      </c>
      <c r="BI175" s="105">
        <f>IF(U175="nulová",N175,0)</f>
        <v>0</v>
      </c>
      <c r="BJ175" s="17" t="s">
        <v>89</v>
      </c>
      <c r="BK175" s="105">
        <f>ROUND(L175*K175,2)</f>
        <v>0</v>
      </c>
      <c r="BL175" s="17" t="s">
        <v>165</v>
      </c>
      <c r="BM175" s="17" t="s">
        <v>311</v>
      </c>
    </row>
    <row r="176" spans="2:65" s="9" customFormat="1" ht="29.9" customHeight="1">
      <c r="B176" s="149"/>
      <c r="C176" s="150"/>
      <c r="D176" s="159" t="s">
        <v>231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232">
        <f>BK176</f>
        <v>0</v>
      </c>
      <c r="O176" s="233"/>
      <c r="P176" s="233"/>
      <c r="Q176" s="233"/>
      <c r="R176" s="152"/>
      <c r="T176" s="153"/>
      <c r="U176" s="150"/>
      <c r="V176" s="150"/>
      <c r="W176" s="154">
        <f>SUM(W177:W197)</f>
        <v>0</v>
      </c>
      <c r="X176" s="150"/>
      <c r="Y176" s="154">
        <f>SUM(Y177:Y197)</f>
        <v>2.2605773600000004E-2</v>
      </c>
      <c r="Z176" s="150"/>
      <c r="AA176" s="155">
        <f>SUM(AA177:AA197)</f>
        <v>2.2000000000000001E-3</v>
      </c>
      <c r="AR176" s="156" t="s">
        <v>111</v>
      </c>
      <c r="AT176" s="157" t="s">
        <v>80</v>
      </c>
      <c r="AU176" s="157" t="s">
        <v>89</v>
      </c>
      <c r="AY176" s="156" t="s">
        <v>146</v>
      </c>
      <c r="BK176" s="158">
        <f>SUM(BK177:BK197)</f>
        <v>0</v>
      </c>
    </row>
    <row r="177" spans="2:65" s="1" customFormat="1" ht="22.5" customHeight="1">
      <c r="B177" s="131"/>
      <c r="C177" s="160" t="s">
        <v>173</v>
      </c>
      <c r="D177" s="160" t="s">
        <v>147</v>
      </c>
      <c r="E177" s="161" t="s">
        <v>312</v>
      </c>
      <c r="F177" s="240" t="s">
        <v>313</v>
      </c>
      <c r="G177" s="240"/>
      <c r="H177" s="240"/>
      <c r="I177" s="240"/>
      <c r="J177" s="162" t="s">
        <v>314</v>
      </c>
      <c r="K177" s="163">
        <v>4</v>
      </c>
      <c r="L177" s="224">
        <v>0</v>
      </c>
      <c r="M177" s="224"/>
      <c r="N177" s="241">
        <f>ROUND(L177*K177,2)</f>
        <v>0</v>
      </c>
      <c r="O177" s="241"/>
      <c r="P177" s="241"/>
      <c r="Q177" s="241"/>
      <c r="R177" s="134"/>
      <c r="T177" s="164" t="s">
        <v>5</v>
      </c>
      <c r="U177" s="43" t="s">
        <v>46</v>
      </c>
      <c r="V177" s="35"/>
      <c r="W177" s="165">
        <f>V177*K177</f>
        <v>0</v>
      </c>
      <c r="X177" s="165">
        <v>4.8464433999999999E-3</v>
      </c>
      <c r="Y177" s="165">
        <f>X177*K177</f>
        <v>1.93857736E-2</v>
      </c>
      <c r="Z177" s="165">
        <v>0</v>
      </c>
      <c r="AA177" s="166">
        <f>Z177*K177</f>
        <v>0</v>
      </c>
      <c r="AR177" s="17" t="s">
        <v>165</v>
      </c>
      <c r="AT177" s="17" t="s">
        <v>147</v>
      </c>
      <c r="AU177" s="17" t="s">
        <v>111</v>
      </c>
      <c r="AY177" s="17" t="s">
        <v>146</v>
      </c>
      <c r="BE177" s="105">
        <f>IF(U177="základní",N177,0)</f>
        <v>0</v>
      </c>
      <c r="BF177" s="105">
        <f>IF(U177="snížená",N177,0)</f>
        <v>0</v>
      </c>
      <c r="BG177" s="105">
        <f>IF(U177="zákl. přenesená",N177,0)</f>
        <v>0</v>
      </c>
      <c r="BH177" s="105">
        <f>IF(U177="sníž. přenesená",N177,0)</f>
        <v>0</v>
      </c>
      <c r="BI177" s="105">
        <f>IF(U177="nulová",N177,0)</f>
        <v>0</v>
      </c>
      <c r="BJ177" s="17" t="s">
        <v>89</v>
      </c>
      <c r="BK177" s="105">
        <f>ROUND(L177*K177,2)</f>
        <v>0</v>
      </c>
      <c r="BL177" s="17" t="s">
        <v>165</v>
      </c>
      <c r="BM177" s="17" t="s">
        <v>315</v>
      </c>
    </row>
    <row r="178" spans="2:65" s="1" customFormat="1" ht="22.5" customHeight="1">
      <c r="B178" s="131"/>
      <c r="C178" s="160" t="s">
        <v>174</v>
      </c>
      <c r="D178" s="160" t="s">
        <v>147</v>
      </c>
      <c r="E178" s="161" t="s">
        <v>316</v>
      </c>
      <c r="F178" s="240" t="s">
        <v>317</v>
      </c>
      <c r="G178" s="240"/>
      <c r="H178" s="240"/>
      <c r="I178" s="240"/>
      <c r="J178" s="162" t="s">
        <v>148</v>
      </c>
      <c r="K178" s="163">
        <v>4</v>
      </c>
      <c r="L178" s="224">
        <v>0</v>
      </c>
      <c r="M178" s="224"/>
      <c r="N178" s="241">
        <f>ROUND(L178*K178,2)</f>
        <v>0</v>
      </c>
      <c r="O178" s="241"/>
      <c r="P178" s="241"/>
      <c r="Q178" s="241"/>
      <c r="R178" s="134"/>
      <c r="T178" s="164" t="s">
        <v>5</v>
      </c>
      <c r="U178" s="43" t="s">
        <v>46</v>
      </c>
      <c r="V178" s="35"/>
      <c r="W178" s="165">
        <f>V178*K178</f>
        <v>0</v>
      </c>
      <c r="X178" s="165">
        <v>2.0000000000000002E-5</v>
      </c>
      <c r="Y178" s="165">
        <f>X178*K178</f>
        <v>8.0000000000000007E-5</v>
      </c>
      <c r="Z178" s="165">
        <v>0</v>
      </c>
      <c r="AA178" s="166">
        <f>Z178*K178</f>
        <v>0</v>
      </c>
      <c r="AR178" s="17" t="s">
        <v>165</v>
      </c>
      <c r="AT178" s="17" t="s">
        <v>147</v>
      </c>
      <c r="AU178" s="17" t="s">
        <v>111</v>
      </c>
      <c r="AY178" s="17" t="s">
        <v>146</v>
      </c>
      <c r="BE178" s="105">
        <f>IF(U178="základní",N178,0)</f>
        <v>0</v>
      </c>
      <c r="BF178" s="105">
        <f>IF(U178="snížená",N178,0)</f>
        <v>0</v>
      </c>
      <c r="BG178" s="105">
        <f>IF(U178="zákl. přenesená",N178,0)</f>
        <v>0</v>
      </c>
      <c r="BH178" s="105">
        <f>IF(U178="sníž. přenesená",N178,0)</f>
        <v>0</v>
      </c>
      <c r="BI178" s="105">
        <f>IF(U178="nulová",N178,0)</f>
        <v>0</v>
      </c>
      <c r="BJ178" s="17" t="s">
        <v>89</v>
      </c>
      <c r="BK178" s="105">
        <f>ROUND(L178*K178,2)</f>
        <v>0</v>
      </c>
      <c r="BL178" s="17" t="s">
        <v>165</v>
      </c>
      <c r="BM178" s="17" t="s">
        <v>318</v>
      </c>
    </row>
    <row r="179" spans="2:65" s="1" customFormat="1" ht="31.5" customHeight="1">
      <c r="B179" s="131"/>
      <c r="C179" s="160" t="s">
        <v>175</v>
      </c>
      <c r="D179" s="160" t="s">
        <v>147</v>
      </c>
      <c r="E179" s="161" t="s">
        <v>319</v>
      </c>
      <c r="F179" s="240" t="s">
        <v>320</v>
      </c>
      <c r="G179" s="240"/>
      <c r="H179" s="240"/>
      <c r="I179" s="240"/>
      <c r="J179" s="162" t="s">
        <v>148</v>
      </c>
      <c r="K179" s="163">
        <v>2</v>
      </c>
      <c r="L179" s="224">
        <v>0</v>
      </c>
      <c r="M179" s="224"/>
      <c r="N179" s="241">
        <f>ROUND(L179*K179,2)</f>
        <v>0</v>
      </c>
      <c r="O179" s="241"/>
      <c r="P179" s="241"/>
      <c r="Q179" s="241"/>
      <c r="R179" s="134"/>
      <c r="T179" s="164" t="s">
        <v>5</v>
      </c>
      <c r="U179" s="43" t="s">
        <v>46</v>
      </c>
      <c r="V179" s="35"/>
      <c r="W179" s="165">
        <f>V179*K179</f>
        <v>0</v>
      </c>
      <c r="X179" s="165">
        <v>6.0000000000000002E-5</v>
      </c>
      <c r="Y179" s="165">
        <f>X179*K179</f>
        <v>1.2E-4</v>
      </c>
      <c r="Z179" s="165">
        <v>1.1000000000000001E-3</v>
      </c>
      <c r="AA179" s="166">
        <f>Z179*K179</f>
        <v>2.2000000000000001E-3</v>
      </c>
      <c r="AR179" s="17" t="s">
        <v>165</v>
      </c>
      <c r="AT179" s="17" t="s">
        <v>147</v>
      </c>
      <c r="AU179" s="17" t="s">
        <v>111</v>
      </c>
      <c r="AY179" s="17" t="s">
        <v>146</v>
      </c>
      <c r="BE179" s="105">
        <f>IF(U179="základní",N179,0)</f>
        <v>0</v>
      </c>
      <c r="BF179" s="105">
        <f>IF(U179="snížená",N179,0)</f>
        <v>0</v>
      </c>
      <c r="BG179" s="105">
        <f>IF(U179="zákl. přenesená",N179,0)</f>
        <v>0</v>
      </c>
      <c r="BH179" s="105">
        <f>IF(U179="sníž. přenesená",N179,0)</f>
        <v>0</v>
      </c>
      <c r="BI179" s="105">
        <f>IF(U179="nulová",N179,0)</f>
        <v>0</v>
      </c>
      <c r="BJ179" s="17" t="s">
        <v>89</v>
      </c>
      <c r="BK179" s="105">
        <f>ROUND(L179*K179,2)</f>
        <v>0</v>
      </c>
      <c r="BL179" s="17" t="s">
        <v>165</v>
      </c>
      <c r="BM179" s="17" t="s">
        <v>321</v>
      </c>
    </row>
    <row r="180" spans="2:65" s="1" customFormat="1" ht="31.5" customHeight="1">
      <c r="B180" s="131"/>
      <c r="C180" s="160" t="s">
        <v>176</v>
      </c>
      <c r="D180" s="160" t="s">
        <v>147</v>
      </c>
      <c r="E180" s="161" t="s">
        <v>322</v>
      </c>
      <c r="F180" s="240" t="s">
        <v>323</v>
      </c>
      <c r="G180" s="240"/>
      <c r="H180" s="240"/>
      <c r="I180" s="240"/>
      <c r="J180" s="162" t="s">
        <v>148</v>
      </c>
      <c r="K180" s="163">
        <v>2</v>
      </c>
      <c r="L180" s="224">
        <v>0</v>
      </c>
      <c r="M180" s="224"/>
      <c r="N180" s="241">
        <f>ROUND(L180*K180,2)</f>
        <v>0</v>
      </c>
      <c r="O180" s="241"/>
      <c r="P180" s="241"/>
      <c r="Q180" s="241"/>
      <c r="R180" s="134"/>
      <c r="T180" s="164" t="s">
        <v>5</v>
      </c>
      <c r="U180" s="43" t="s">
        <v>46</v>
      </c>
      <c r="V180" s="35"/>
      <c r="W180" s="165">
        <f>V180*K180</f>
        <v>0</v>
      </c>
      <c r="X180" s="165">
        <v>3.0000000000000001E-5</v>
      </c>
      <c r="Y180" s="165">
        <f>X180*K180</f>
        <v>6.0000000000000002E-5</v>
      </c>
      <c r="Z180" s="165">
        <v>0</v>
      </c>
      <c r="AA180" s="166">
        <f>Z180*K180</f>
        <v>0</v>
      </c>
      <c r="AR180" s="17" t="s">
        <v>165</v>
      </c>
      <c r="AT180" s="17" t="s">
        <v>147</v>
      </c>
      <c r="AU180" s="17" t="s">
        <v>111</v>
      </c>
      <c r="AY180" s="17" t="s">
        <v>146</v>
      </c>
      <c r="BE180" s="105">
        <f>IF(U180="základní",N180,0)</f>
        <v>0</v>
      </c>
      <c r="BF180" s="105">
        <f>IF(U180="snížená",N180,0)</f>
        <v>0</v>
      </c>
      <c r="BG180" s="105">
        <f>IF(U180="zákl. přenesená",N180,0)</f>
        <v>0</v>
      </c>
      <c r="BH180" s="105">
        <f>IF(U180="sníž. přenesená",N180,0)</f>
        <v>0</v>
      </c>
      <c r="BI180" s="105">
        <f>IF(U180="nulová",N180,0)</f>
        <v>0</v>
      </c>
      <c r="BJ180" s="17" t="s">
        <v>89</v>
      </c>
      <c r="BK180" s="105">
        <f>ROUND(L180*K180,2)</f>
        <v>0</v>
      </c>
      <c r="BL180" s="17" t="s">
        <v>165</v>
      </c>
      <c r="BM180" s="17" t="s">
        <v>324</v>
      </c>
    </row>
    <row r="181" spans="2:65" s="1" customFormat="1" ht="22.5" customHeight="1">
      <c r="B181" s="131"/>
      <c r="C181" s="168" t="s">
        <v>177</v>
      </c>
      <c r="D181" s="168" t="s">
        <v>163</v>
      </c>
      <c r="E181" s="169" t="s">
        <v>325</v>
      </c>
      <c r="F181" s="242" t="s">
        <v>326</v>
      </c>
      <c r="G181" s="242"/>
      <c r="H181" s="242"/>
      <c r="I181" s="242"/>
      <c r="J181" s="170" t="s">
        <v>148</v>
      </c>
      <c r="K181" s="171">
        <v>2</v>
      </c>
      <c r="L181" s="243">
        <v>0</v>
      </c>
      <c r="M181" s="243"/>
      <c r="N181" s="244">
        <f>ROUND(L181*K181,2)</f>
        <v>0</v>
      </c>
      <c r="O181" s="241"/>
      <c r="P181" s="241"/>
      <c r="Q181" s="241"/>
      <c r="R181" s="134"/>
      <c r="T181" s="164" t="s">
        <v>5</v>
      </c>
      <c r="U181" s="43" t="s">
        <v>46</v>
      </c>
      <c r="V181" s="35"/>
      <c r="W181" s="165">
        <f>V181*K181</f>
        <v>0</v>
      </c>
      <c r="X181" s="165">
        <v>2.0000000000000002E-5</v>
      </c>
      <c r="Y181" s="165">
        <f>X181*K181</f>
        <v>4.0000000000000003E-5</v>
      </c>
      <c r="Z181" s="165">
        <v>0</v>
      </c>
      <c r="AA181" s="166">
        <f>Z181*K181</f>
        <v>0</v>
      </c>
      <c r="AR181" s="17" t="s">
        <v>179</v>
      </c>
      <c r="AT181" s="17" t="s">
        <v>163</v>
      </c>
      <c r="AU181" s="17" t="s">
        <v>111</v>
      </c>
      <c r="AY181" s="17" t="s">
        <v>146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89</v>
      </c>
      <c r="BK181" s="105">
        <f>ROUND(L181*K181,2)</f>
        <v>0</v>
      </c>
      <c r="BL181" s="17" t="s">
        <v>165</v>
      </c>
      <c r="BM181" s="17" t="s">
        <v>327</v>
      </c>
    </row>
    <row r="182" spans="2:65" s="1" customFormat="1" ht="22.5" customHeight="1">
      <c r="B182" s="34"/>
      <c r="C182" s="35"/>
      <c r="D182" s="35"/>
      <c r="E182" s="35"/>
      <c r="F182" s="238" t="s">
        <v>328</v>
      </c>
      <c r="G182" s="239"/>
      <c r="H182" s="239"/>
      <c r="I182" s="239"/>
      <c r="J182" s="35"/>
      <c r="K182" s="35"/>
      <c r="L182" s="35"/>
      <c r="M182" s="35"/>
      <c r="N182" s="35"/>
      <c r="O182" s="35"/>
      <c r="P182" s="35"/>
      <c r="Q182" s="35"/>
      <c r="R182" s="36"/>
      <c r="T182" s="167"/>
      <c r="U182" s="35"/>
      <c r="V182" s="35"/>
      <c r="W182" s="35"/>
      <c r="X182" s="35"/>
      <c r="Y182" s="35"/>
      <c r="Z182" s="35"/>
      <c r="AA182" s="73"/>
      <c r="AT182" s="17" t="s">
        <v>150</v>
      </c>
      <c r="AU182" s="17" t="s">
        <v>111</v>
      </c>
    </row>
    <row r="183" spans="2:65" s="1" customFormat="1" ht="31.5" customHeight="1">
      <c r="B183" s="131"/>
      <c r="C183" s="160" t="s">
        <v>178</v>
      </c>
      <c r="D183" s="160" t="s">
        <v>147</v>
      </c>
      <c r="E183" s="161" t="s">
        <v>329</v>
      </c>
      <c r="F183" s="240" t="s">
        <v>330</v>
      </c>
      <c r="G183" s="240"/>
      <c r="H183" s="240"/>
      <c r="I183" s="240"/>
      <c r="J183" s="162" t="s">
        <v>148</v>
      </c>
      <c r="K183" s="163">
        <v>2</v>
      </c>
      <c r="L183" s="224">
        <v>0</v>
      </c>
      <c r="M183" s="224"/>
      <c r="N183" s="241">
        <f>ROUND(L183*K183,2)</f>
        <v>0</v>
      </c>
      <c r="O183" s="241"/>
      <c r="P183" s="241"/>
      <c r="Q183" s="241"/>
      <c r="R183" s="134"/>
      <c r="T183" s="164" t="s">
        <v>5</v>
      </c>
      <c r="U183" s="43" t="s">
        <v>46</v>
      </c>
      <c r="V183" s="35"/>
      <c r="W183" s="165">
        <f>V183*K183</f>
        <v>0</v>
      </c>
      <c r="X183" s="165">
        <v>3.0000000000000001E-5</v>
      </c>
      <c r="Y183" s="165">
        <f>X183*K183</f>
        <v>6.0000000000000002E-5</v>
      </c>
      <c r="Z183" s="165">
        <v>0</v>
      </c>
      <c r="AA183" s="166">
        <f>Z183*K183</f>
        <v>0</v>
      </c>
      <c r="AR183" s="17" t="s">
        <v>165</v>
      </c>
      <c r="AT183" s="17" t="s">
        <v>147</v>
      </c>
      <c r="AU183" s="17" t="s">
        <v>111</v>
      </c>
      <c r="AY183" s="17" t="s">
        <v>146</v>
      </c>
      <c r="BE183" s="105">
        <f>IF(U183="základní",N183,0)</f>
        <v>0</v>
      </c>
      <c r="BF183" s="105">
        <f>IF(U183="snížená",N183,0)</f>
        <v>0</v>
      </c>
      <c r="BG183" s="105">
        <f>IF(U183="zákl. přenesená",N183,0)</f>
        <v>0</v>
      </c>
      <c r="BH183" s="105">
        <f>IF(U183="sníž. přenesená",N183,0)</f>
        <v>0</v>
      </c>
      <c r="BI183" s="105">
        <f>IF(U183="nulová",N183,0)</f>
        <v>0</v>
      </c>
      <c r="BJ183" s="17" t="s">
        <v>89</v>
      </c>
      <c r="BK183" s="105">
        <f>ROUND(L183*K183,2)</f>
        <v>0</v>
      </c>
      <c r="BL183" s="17" t="s">
        <v>165</v>
      </c>
      <c r="BM183" s="17" t="s">
        <v>331</v>
      </c>
    </row>
    <row r="184" spans="2:65" s="1" customFormat="1" ht="22.5" customHeight="1">
      <c r="B184" s="131"/>
      <c r="C184" s="168" t="s">
        <v>179</v>
      </c>
      <c r="D184" s="168" t="s">
        <v>163</v>
      </c>
      <c r="E184" s="169" t="s">
        <v>332</v>
      </c>
      <c r="F184" s="242" t="s">
        <v>333</v>
      </c>
      <c r="G184" s="242"/>
      <c r="H184" s="242"/>
      <c r="I184" s="242"/>
      <c r="J184" s="170" t="s">
        <v>148</v>
      </c>
      <c r="K184" s="171">
        <v>2</v>
      </c>
      <c r="L184" s="243">
        <v>0</v>
      </c>
      <c r="M184" s="243"/>
      <c r="N184" s="244">
        <f>ROUND(L184*K184,2)</f>
        <v>0</v>
      </c>
      <c r="O184" s="241"/>
      <c r="P184" s="241"/>
      <c r="Q184" s="241"/>
      <c r="R184" s="134"/>
      <c r="T184" s="164" t="s">
        <v>5</v>
      </c>
      <c r="U184" s="43" t="s">
        <v>46</v>
      </c>
      <c r="V184" s="35"/>
      <c r="W184" s="165">
        <f>V184*K184</f>
        <v>0</v>
      </c>
      <c r="X184" s="165">
        <v>4.0000000000000003E-5</v>
      </c>
      <c r="Y184" s="165">
        <f>X184*K184</f>
        <v>8.0000000000000007E-5</v>
      </c>
      <c r="Z184" s="165">
        <v>0</v>
      </c>
      <c r="AA184" s="166">
        <f>Z184*K184</f>
        <v>0</v>
      </c>
      <c r="AR184" s="17" t="s">
        <v>179</v>
      </c>
      <c r="AT184" s="17" t="s">
        <v>163</v>
      </c>
      <c r="AU184" s="17" t="s">
        <v>111</v>
      </c>
      <c r="AY184" s="17" t="s">
        <v>146</v>
      </c>
      <c r="BE184" s="105">
        <f>IF(U184="základní",N184,0)</f>
        <v>0</v>
      </c>
      <c r="BF184" s="105">
        <f>IF(U184="snížená",N184,0)</f>
        <v>0</v>
      </c>
      <c r="BG184" s="105">
        <f>IF(U184="zákl. přenesená",N184,0)</f>
        <v>0</v>
      </c>
      <c r="BH184" s="105">
        <f>IF(U184="sníž. přenesená",N184,0)</f>
        <v>0</v>
      </c>
      <c r="BI184" s="105">
        <f>IF(U184="nulová",N184,0)</f>
        <v>0</v>
      </c>
      <c r="BJ184" s="17" t="s">
        <v>89</v>
      </c>
      <c r="BK184" s="105">
        <f>ROUND(L184*K184,2)</f>
        <v>0</v>
      </c>
      <c r="BL184" s="17" t="s">
        <v>165</v>
      </c>
      <c r="BM184" s="17" t="s">
        <v>334</v>
      </c>
    </row>
    <row r="185" spans="2:65" s="1" customFormat="1" ht="22.5" customHeight="1">
      <c r="B185" s="34"/>
      <c r="C185" s="35"/>
      <c r="D185" s="35"/>
      <c r="E185" s="35"/>
      <c r="F185" s="238" t="s">
        <v>335</v>
      </c>
      <c r="G185" s="239"/>
      <c r="H185" s="239"/>
      <c r="I185" s="239"/>
      <c r="J185" s="35"/>
      <c r="K185" s="35"/>
      <c r="L185" s="35"/>
      <c r="M185" s="35"/>
      <c r="N185" s="35"/>
      <c r="O185" s="35"/>
      <c r="P185" s="35"/>
      <c r="Q185" s="35"/>
      <c r="R185" s="36"/>
      <c r="T185" s="167"/>
      <c r="U185" s="35"/>
      <c r="V185" s="35"/>
      <c r="W185" s="35"/>
      <c r="X185" s="35"/>
      <c r="Y185" s="35"/>
      <c r="Z185" s="35"/>
      <c r="AA185" s="73"/>
      <c r="AT185" s="17" t="s">
        <v>150</v>
      </c>
      <c r="AU185" s="17" t="s">
        <v>111</v>
      </c>
    </row>
    <row r="186" spans="2:65" s="1" customFormat="1" ht="22.5" customHeight="1">
      <c r="B186" s="131"/>
      <c r="C186" s="160" t="s">
        <v>180</v>
      </c>
      <c r="D186" s="160" t="s">
        <v>147</v>
      </c>
      <c r="E186" s="161" t="s">
        <v>336</v>
      </c>
      <c r="F186" s="240" t="s">
        <v>337</v>
      </c>
      <c r="G186" s="240"/>
      <c r="H186" s="240"/>
      <c r="I186" s="240"/>
      <c r="J186" s="162" t="s">
        <v>148</v>
      </c>
      <c r="K186" s="163">
        <v>2</v>
      </c>
      <c r="L186" s="224">
        <v>0</v>
      </c>
      <c r="M186" s="224"/>
      <c r="N186" s="241">
        <f>ROUND(L186*K186,2)</f>
        <v>0</v>
      </c>
      <c r="O186" s="241"/>
      <c r="P186" s="241"/>
      <c r="Q186" s="241"/>
      <c r="R186" s="134"/>
      <c r="T186" s="164" t="s">
        <v>5</v>
      </c>
      <c r="U186" s="43" t="s">
        <v>46</v>
      </c>
      <c r="V186" s="35"/>
      <c r="W186" s="165">
        <f>V186*K186</f>
        <v>0</v>
      </c>
      <c r="X186" s="165">
        <v>3.0000000000000001E-5</v>
      </c>
      <c r="Y186" s="165">
        <f>X186*K186</f>
        <v>6.0000000000000002E-5</v>
      </c>
      <c r="Z186" s="165">
        <v>0</v>
      </c>
      <c r="AA186" s="166">
        <f>Z186*K186</f>
        <v>0</v>
      </c>
      <c r="AR186" s="17" t="s">
        <v>165</v>
      </c>
      <c r="AT186" s="17" t="s">
        <v>147</v>
      </c>
      <c r="AU186" s="17" t="s">
        <v>111</v>
      </c>
      <c r="AY186" s="17" t="s">
        <v>146</v>
      </c>
      <c r="BE186" s="105">
        <f>IF(U186="základní",N186,0)</f>
        <v>0</v>
      </c>
      <c r="BF186" s="105">
        <f>IF(U186="snížená",N186,0)</f>
        <v>0</v>
      </c>
      <c r="BG186" s="105">
        <f>IF(U186="zákl. přenesená",N186,0)</f>
        <v>0</v>
      </c>
      <c r="BH186" s="105">
        <f>IF(U186="sníž. přenesená",N186,0)</f>
        <v>0</v>
      </c>
      <c r="BI186" s="105">
        <f>IF(U186="nulová",N186,0)</f>
        <v>0</v>
      </c>
      <c r="BJ186" s="17" t="s">
        <v>89</v>
      </c>
      <c r="BK186" s="105">
        <f>ROUND(L186*K186,2)</f>
        <v>0</v>
      </c>
      <c r="BL186" s="17" t="s">
        <v>165</v>
      </c>
      <c r="BM186" s="17" t="s">
        <v>338</v>
      </c>
    </row>
    <row r="187" spans="2:65" s="1" customFormat="1" ht="31.5" customHeight="1">
      <c r="B187" s="131"/>
      <c r="C187" s="168" t="s">
        <v>181</v>
      </c>
      <c r="D187" s="168" t="s">
        <v>163</v>
      </c>
      <c r="E187" s="169" t="s">
        <v>339</v>
      </c>
      <c r="F187" s="242" t="s">
        <v>340</v>
      </c>
      <c r="G187" s="242"/>
      <c r="H187" s="242"/>
      <c r="I187" s="242"/>
      <c r="J187" s="170" t="s">
        <v>148</v>
      </c>
      <c r="K187" s="171">
        <v>2</v>
      </c>
      <c r="L187" s="243">
        <v>0</v>
      </c>
      <c r="M187" s="243"/>
      <c r="N187" s="244">
        <f>ROUND(L187*K187,2)</f>
        <v>0</v>
      </c>
      <c r="O187" s="241"/>
      <c r="P187" s="241"/>
      <c r="Q187" s="241"/>
      <c r="R187" s="134"/>
      <c r="T187" s="164" t="s">
        <v>5</v>
      </c>
      <c r="U187" s="43" t="s">
        <v>46</v>
      </c>
      <c r="V187" s="35"/>
      <c r="W187" s="165">
        <f>V187*K187</f>
        <v>0</v>
      </c>
      <c r="X187" s="165">
        <v>6.9999999999999994E-5</v>
      </c>
      <c r="Y187" s="165">
        <f>X187*K187</f>
        <v>1.3999999999999999E-4</v>
      </c>
      <c r="Z187" s="165">
        <v>0</v>
      </c>
      <c r="AA187" s="166">
        <f>Z187*K187</f>
        <v>0</v>
      </c>
      <c r="AR187" s="17" t="s">
        <v>179</v>
      </c>
      <c r="AT187" s="17" t="s">
        <v>163</v>
      </c>
      <c r="AU187" s="17" t="s">
        <v>111</v>
      </c>
      <c r="AY187" s="17" t="s">
        <v>146</v>
      </c>
      <c r="BE187" s="105">
        <f>IF(U187="základní",N187,0)</f>
        <v>0</v>
      </c>
      <c r="BF187" s="105">
        <f>IF(U187="snížená",N187,0)</f>
        <v>0</v>
      </c>
      <c r="BG187" s="105">
        <f>IF(U187="zákl. přenesená",N187,0)</f>
        <v>0</v>
      </c>
      <c r="BH187" s="105">
        <f>IF(U187="sníž. přenesená",N187,0)</f>
        <v>0</v>
      </c>
      <c r="BI187" s="105">
        <f>IF(U187="nulová",N187,0)</f>
        <v>0</v>
      </c>
      <c r="BJ187" s="17" t="s">
        <v>89</v>
      </c>
      <c r="BK187" s="105">
        <f>ROUND(L187*K187,2)</f>
        <v>0</v>
      </c>
      <c r="BL187" s="17" t="s">
        <v>165</v>
      </c>
      <c r="BM187" s="17" t="s">
        <v>341</v>
      </c>
    </row>
    <row r="188" spans="2:65" s="1" customFormat="1" ht="22.5" customHeight="1">
      <c r="B188" s="34"/>
      <c r="C188" s="35"/>
      <c r="D188" s="35"/>
      <c r="E188" s="35"/>
      <c r="F188" s="238" t="s">
        <v>342</v>
      </c>
      <c r="G188" s="239"/>
      <c r="H188" s="239"/>
      <c r="I188" s="239"/>
      <c r="J188" s="35"/>
      <c r="K188" s="35"/>
      <c r="L188" s="35"/>
      <c r="M188" s="35"/>
      <c r="N188" s="35"/>
      <c r="O188" s="35"/>
      <c r="P188" s="35"/>
      <c r="Q188" s="35"/>
      <c r="R188" s="36"/>
      <c r="T188" s="167"/>
      <c r="U188" s="35"/>
      <c r="V188" s="35"/>
      <c r="W188" s="35"/>
      <c r="X188" s="35"/>
      <c r="Y188" s="35"/>
      <c r="Z188" s="35"/>
      <c r="AA188" s="73"/>
      <c r="AT188" s="17" t="s">
        <v>150</v>
      </c>
      <c r="AU188" s="17" t="s">
        <v>111</v>
      </c>
    </row>
    <row r="189" spans="2:65" s="1" customFormat="1" ht="31.5" customHeight="1">
      <c r="B189" s="131"/>
      <c r="C189" s="160" t="s">
        <v>182</v>
      </c>
      <c r="D189" s="160" t="s">
        <v>147</v>
      </c>
      <c r="E189" s="161" t="s">
        <v>343</v>
      </c>
      <c r="F189" s="240" t="s">
        <v>344</v>
      </c>
      <c r="G189" s="240"/>
      <c r="H189" s="240"/>
      <c r="I189" s="240"/>
      <c r="J189" s="162" t="s">
        <v>148</v>
      </c>
      <c r="K189" s="163">
        <v>2</v>
      </c>
      <c r="L189" s="224">
        <v>0</v>
      </c>
      <c r="M189" s="224"/>
      <c r="N189" s="241">
        <f>ROUND(L189*K189,2)</f>
        <v>0</v>
      </c>
      <c r="O189" s="241"/>
      <c r="P189" s="241"/>
      <c r="Q189" s="241"/>
      <c r="R189" s="134"/>
      <c r="T189" s="164" t="s">
        <v>5</v>
      </c>
      <c r="U189" s="43" t="s">
        <v>46</v>
      </c>
      <c r="V189" s="35"/>
      <c r="W189" s="165">
        <f>V189*K189</f>
        <v>0</v>
      </c>
      <c r="X189" s="165">
        <v>2.4000000000000001E-4</v>
      </c>
      <c r="Y189" s="165">
        <f>X189*K189</f>
        <v>4.8000000000000001E-4</v>
      </c>
      <c r="Z189" s="165">
        <v>0</v>
      </c>
      <c r="AA189" s="166">
        <f>Z189*K189</f>
        <v>0</v>
      </c>
      <c r="AR189" s="17" t="s">
        <v>165</v>
      </c>
      <c r="AT189" s="17" t="s">
        <v>147</v>
      </c>
      <c r="AU189" s="17" t="s">
        <v>111</v>
      </c>
      <c r="AY189" s="17" t="s">
        <v>146</v>
      </c>
      <c r="BE189" s="105">
        <f>IF(U189="základní",N189,0)</f>
        <v>0</v>
      </c>
      <c r="BF189" s="105">
        <f>IF(U189="snížená",N189,0)</f>
        <v>0</v>
      </c>
      <c r="BG189" s="105">
        <f>IF(U189="zákl. přenesená",N189,0)</f>
        <v>0</v>
      </c>
      <c r="BH189" s="105">
        <f>IF(U189="sníž. přenesená",N189,0)</f>
        <v>0</v>
      </c>
      <c r="BI189" s="105">
        <f>IF(U189="nulová",N189,0)</f>
        <v>0</v>
      </c>
      <c r="BJ189" s="17" t="s">
        <v>89</v>
      </c>
      <c r="BK189" s="105">
        <f>ROUND(L189*K189,2)</f>
        <v>0</v>
      </c>
      <c r="BL189" s="17" t="s">
        <v>165</v>
      </c>
      <c r="BM189" s="17" t="s">
        <v>345</v>
      </c>
    </row>
    <row r="190" spans="2:65" s="1" customFormat="1" ht="31.5" customHeight="1">
      <c r="B190" s="131"/>
      <c r="C190" s="160" t="s">
        <v>183</v>
      </c>
      <c r="D190" s="160" t="s">
        <v>147</v>
      </c>
      <c r="E190" s="161" t="s">
        <v>346</v>
      </c>
      <c r="F190" s="240" t="s">
        <v>347</v>
      </c>
      <c r="G190" s="240"/>
      <c r="H190" s="240"/>
      <c r="I190" s="240"/>
      <c r="J190" s="162" t="s">
        <v>148</v>
      </c>
      <c r="K190" s="163">
        <v>2</v>
      </c>
      <c r="L190" s="224">
        <v>0</v>
      </c>
      <c r="M190" s="224"/>
      <c r="N190" s="241">
        <f>ROUND(L190*K190,2)</f>
        <v>0</v>
      </c>
      <c r="O190" s="241"/>
      <c r="P190" s="241"/>
      <c r="Q190" s="241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2.1000000000000001E-4</v>
      </c>
      <c r="Y190" s="165">
        <f>X190*K190</f>
        <v>4.2000000000000002E-4</v>
      </c>
      <c r="Z190" s="165">
        <v>0</v>
      </c>
      <c r="AA190" s="166">
        <f>Z190*K190</f>
        <v>0</v>
      </c>
      <c r="AR190" s="17" t="s">
        <v>165</v>
      </c>
      <c r="AT190" s="17" t="s">
        <v>147</v>
      </c>
      <c r="AU190" s="17" t="s">
        <v>111</v>
      </c>
      <c r="AY190" s="17" t="s">
        <v>146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165</v>
      </c>
      <c r="BM190" s="17" t="s">
        <v>348</v>
      </c>
    </row>
    <row r="191" spans="2:65" s="1" customFormat="1" ht="30" customHeight="1">
      <c r="B191" s="34"/>
      <c r="C191" s="35"/>
      <c r="D191" s="35"/>
      <c r="E191" s="35"/>
      <c r="F191" s="238" t="s">
        <v>349</v>
      </c>
      <c r="G191" s="239"/>
      <c r="H191" s="239"/>
      <c r="I191" s="239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150</v>
      </c>
      <c r="AU191" s="17" t="s">
        <v>111</v>
      </c>
    </row>
    <row r="192" spans="2:65" s="1" customFormat="1" ht="31.5" customHeight="1">
      <c r="B192" s="131"/>
      <c r="C192" s="160" t="s">
        <v>184</v>
      </c>
      <c r="D192" s="160" t="s">
        <v>147</v>
      </c>
      <c r="E192" s="161" t="s">
        <v>350</v>
      </c>
      <c r="F192" s="240" t="s">
        <v>351</v>
      </c>
      <c r="G192" s="240"/>
      <c r="H192" s="240"/>
      <c r="I192" s="240"/>
      <c r="J192" s="162" t="s">
        <v>148</v>
      </c>
      <c r="K192" s="163">
        <v>2</v>
      </c>
      <c r="L192" s="224">
        <v>0</v>
      </c>
      <c r="M192" s="224"/>
      <c r="N192" s="241">
        <f>ROUND(L192*K192,2)</f>
        <v>0</v>
      </c>
      <c r="O192" s="241"/>
      <c r="P192" s="241"/>
      <c r="Q192" s="241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3.4000000000000002E-4</v>
      </c>
      <c r="Y192" s="165">
        <f>X192*K192</f>
        <v>6.8000000000000005E-4</v>
      </c>
      <c r="Z192" s="165">
        <v>0</v>
      </c>
      <c r="AA192" s="166">
        <f>Z192*K192</f>
        <v>0</v>
      </c>
      <c r="AR192" s="17" t="s">
        <v>165</v>
      </c>
      <c r="AT192" s="17" t="s">
        <v>147</v>
      </c>
      <c r="AU192" s="17" t="s">
        <v>111</v>
      </c>
      <c r="AY192" s="17" t="s">
        <v>146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165</v>
      </c>
      <c r="BM192" s="17" t="s">
        <v>352</v>
      </c>
    </row>
    <row r="193" spans="2:65" s="1" customFormat="1" ht="22.5" customHeight="1">
      <c r="B193" s="34"/>
      <c r="C193" s="35"/>
      <c r="D193" s="35"/>
      <c r="E193" s="35"/>
      <c r="F193" s="238" t="s">
        <v>353</v>
      </c>
      <c r="G193" s="239"/>
      <c r="H193" s="239"/>
      <c r="I193" s="239"/>
      <c r="J193" s="35"/>
      <c r="K193" s="35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150</v>
      </c>
      <c r="AU193" s="17" t="s">
        <v>111</v>
      </c>
    </row>
    <row r="194" spans="2:65" s="1" customFormat="1" ht="31.5" customHeight="1">
      <c r="B194" s="131"/>
      <c r="C194" s="160" t="s">
        <v>186</v>
      </c>
      <c r="D194" s="160" t="s">
        <v>147</v>
      </c>
      <c r="E194" s="161" t="s">
        <v>354</v>
      </c>
      <c r="F194" s="240" t="s">
        <v>355</v>
      </c>
      <c r="G194" s="240"/>
      <c r="H194" s="240"/>
      <c r="I194" s="240"/>
      <c r="J194" s="162" t="s">
        <v>148</v>
      </c>
      <c r="K194" s="163">
        <v>2</v>
      </c>
      <c r="L194" s="224">
        <v>0</v>
      </c>
      <c r="M194" s="224"/>
      <c r="N194" s="241">
        <f>ROUND(L194*K194,2)</f>
        <v>0</v>
      </c>
      <c r="O194" s="241"/>
      <c r="P194" s="241"/>
      <c r="Q194" s="241"/>
      <c r="R194" s="134"/>
      <c r="T194" s="164" t="s">
        <v>5</v>
      </c>
      <c r="U194" s="43" t="s">
        <v>46</v>
      </c>
      <c r="V194" s="35"/>
      <c r="W194" s="165">
        <f>V194*K194</f>
        <v>0</v>
      </c>
      <c r="X194" s="165">
        <v>5.0000000000000001E-4</v>
      </c>
      <c r="Y194" s="165">
        <f>X194*K194</f>
        <v>1E-3</v>
      </c>
      <c r="Z194" s="165">
        <v>0</v>
      </c>
      <c r="AA194" s="166">
        <f>Z194*K194</f>
        <v>0</v>
      </c>
      <c r="AR194" s="17" t="s">
        <v>165</v>
      </c>
      <c r="AT194" s="17" t="s">
        <v>147</v>
      </c>
      <c r="AU194" s="17" t="s">
        <v>111</v>
      </c>
      <c r="AY194" s="17" t="s">
        <v>146</v>
      </c>
      <c r="BE194" s="105">
        <f>IF(U194="základní",N194,0)</f>
        <v>0</v>
      </c>
      <c r="BF194" s="105">
        <f>IF(U194="snížená",N194,0)</f>
        <v>0</v>
      </c>
      <c r="BG194" s="105">
        <f>IF(U194="zákl. přenesená",N194,0)</f>
        <v>0</v>
      </c>
      <c r="BH194" s="105">
        <f>IF(U194="sníž. přenesená",N194,0)</f>
        <v>0</v>
      </c>
      <c r="BI194" s="105">
        <f>IF(U194="nulová",N194,0)</f>
        <v>0</v>
      </c>
      <c r="BJ194" s="17" t="s">
        <v>89</v>
      </c>
      <c r="BK194" s="105">
        <f>ROUND(L194*K194,2)</f>
        <v>0</v>
      </c>
      <c r="BL194" s="17" t="s">
        <v>165</v>
      </c>
      <c r="BM194" s="17" t="s">
        <v>356</v>
      </c>
    </row>
    <row r="195" spans="2:65" s="1" customFormat="1" ht="22.5" customHeight="1">
      <c r="B195" s="34"/>
      <c r="C195" s="35"/>
      <c r="D195" s="35"/>
      <c r="E195" s="35"/>
      <c r="F195" s="238" t="s">
        <v>357</v>
      </c>
      <c r="G195" s="239"/>
      <c r="H195" s="239"/>
      <c r="I195" s="239"/>
      <c r="J195" s="35"/>
      <c r="K195" s="35"/>
      <c r="L195" s="35"/>
      <c r="M195" s="35"/>
      <c r="N195" s="35"/>
      <c r="O195" s="35"/>
      <c r="P195" s="35"/>
      <c r="Q195" s="35"/>
      <c r="R195" s="36"/>
      <c r="T195" s="167"/>
      <c r="U195" s="35"/>
      <c r="V195" s="35"/>
      <c r="W195" s="35"/>
      <c r="X195" s="35"/>
      <c r="Y195" s="35"/>
      <c r="Z195" s="35"/>
      <c r="AA195" s="73"/>
      <c r="AT195" s="17" t="s">
        <v>150</v>
      </c>
      <c r="AU195" s="17" t="s">
        <v>111</v>
      </c>
    </row>
    <row r="196" spans="2:65" s="1" customFormat="1" ht="31.5" customHeight="1">
      <c r="B196" s="131"/>
      <c r="C196" s="160" t="s">
        <v>188</v>
      </c>
      <c r="D196" s="160" t="s">
        <v>147</v>
      </c>
      <c r="E196" s="161" t="s">
        <v>358</v>
      </c>
      <c r="F196" s="240" t="s">
        <v>359</v>
      </c>
      <c r="G196" s="240"/>
      <c r="H196" s="240"/>
      <c r="I196" s="240"/>
      <c r="J196" s="162" t="s">
        <v>164</v>
      </c>
      <c r="K196" s="163">
        <v>2.3E-2</v>
      </c>
      <c r="L196" s="224">
        <v>0</v>
      </c>
      <c r="M196" s="224"/>
      <c r="N196" s="241">
        <f>ROUND(L196*K196,2)</f>
        <v>0</v>
      </c>
      <c r="O196" s="241"/>
      <c r="P196" s="241"/>
      <c r="Q196" s="241"/>
      <c r="R196" s="134"/>
      <c r="T196" s="164" t="s">
        <v>5</v>
      </c>
      <c r="U196" s="43" t="s">
        <v>46</v>
      </c>
      <c r="V196" s="35"/>
      <c r="W196" s="165">
        <f>V196*K196</f>
        <v>0</v>
      </c>
      <c r="X196" s="165">
        <v>0</v>
      </c>
      <c r="Y196" s="165">
        <f>X196*K196</f>
        <v>0</v>
      </c>
      <c r="Z196" s="165">
        <v>0</v>
      </c>
      <c r="AA196" s="166">
        <f>Z196*K196</f>
        <v>0</v>
      </c>
      <c r="AR196" s="17" t="s">
        <v>165</v>
      </c>
      <c r="AT196" s="17" t="s">
        <v>147</v>
      </c>
      <c r="AU196" s="17" t="s">
        <v>111</v>
      </c>
      <c r="AY196" s="17" t="s">
        <v>146</v>
      </c>
      <c r="BE196" s="105">
        <f>IF(U196="základní",N196,0)</f>
        <v>0</v>
      </c>
      <c r="BF196" s="105">
        <f>IF(U196="snížená",N196,0)</f>
        <v>0</v>
      </c>
      <c r="BG196" s="105">
        <f>IF(U196="zákl. přenesená",N196,0)</f>
        <v>0</v>
      </c>
      <c r="BH196" s="105">
        <f>IF(U196="sníž. přenesená",N196,0)</f>
        <v>0</v>
      </c>
      <c r="BI196" s="105">
        <f>IF(U196="nulová",N196,0)</f>
        <v>0</v>
      </c>
      <c r="BJ196" s="17" t="s">
        <v>89</v>
      </c>
      <c r="BK196" s="105">
        <f>ROUND(L196*K196,2)</f>
        <v>0</v>
      </c>
      <c r="BL196" s="17" t="s">
        <v>165</v>
      </c>
      <c r="BM196" s="17" t="s">
        <v>360</v>
      </c>
    </row>
    <row r="197" spans="2:65" s="1" customFormat="1" ht="31.5" customHeight="1">
      <c r="B197" s="131"/>
      <c r="C197" s="160" t="s">
        <v>191</v>
      </c>
      <c r="D197" s="160" t="s">
        <v>147</v>
      </c>
      <c r="E197" s="161" t="s">
        <v>361</v>
      </c>
      <c r="F197" s="240" t="s">
        <v>362</v>
      </c>
      <c r="G197" s="240"/>
      <c r="H197" s="240"/>
      <c r="I197" s="240"/>
      <c r="J197" s="162" t="s">
        <v>164</v>
      </c>
      <c r="K197" s="163">
        <v>2.3E-2</v>
      </c>
      <c r="L197" s="224">
        <v>0</v>
      </c>
      <c r="M197" s="224"/>
      <c r="N197" s="241">
        <f>ROUND(L197*K197,2)</f>
        <v>0</v>
      </c>
      <c r="O197" s="241"/>
      <c r="P197" s="241"/>
      <c r="Q197" s="241"/>
      <c r="R197" s="134"/>
      <c r="T197" s="164" t="s">
        <v>5</v>
      </c>
      <c r="U197" s="43" t="s">
        <v>46</v>
      </c>
      <c r="V197" s="35"/>
      <c r="W197" s="165">
        <f>V197*K197</f>
        <v>0</v>
      </c>
      <c r="X197" s="165">
        <v>0</v>
      </c>
      <c r="Y197" s="165">
        <f>X197*K197</f>
        <v>0</v>
      </c>
      <c r="Z197" s="165">
        <v>0</v>
      </c>
      <c r="AA197" s="166">
        <f>Z197*K197</f>
        <v>0</v>
      </c>
      <c r="AR197" s="17" t="s">
        <v>165</v>
      </c>
      <c r="AT197" s="17" t="s">
        <v>147</v>
      </c>
      <c r="AU197" s="17" t="s">
        <v>111</v>
      </c>
      <c r="AY197" s="17" t="s">
        <v>146</v>
      </c>
      <c r="BE197" s="105">
        <f>IF(U197="základní",N197,0)</f>
        <v>0</v>
      </c>
      <c r="BF197" s="105">
        <f>IF(U197="snížená",N197,0)</f>
        <v>0</v>
      </c>
      <c r="BG197" s="105">
        <f>IF(U197="zákl. přenesená",N197,0)</f>
        <v>0</v>
      </c>
      <c r="BH197" s="105">
        <f>IF(U197="sníž. přenesená",N197,0)</f>
        <v>0</v>
      </c>
      <c r="BI197" s="105">
        <f>IF(U197="nulová",N197,0)</f>
        <v>0</v>
      </c>
      <c r="BJ197" s="17" t="s">
        <v>89</v>
      </c>
      <c r="BK197" s="105">
        <f>ROUND(L197*K197,2)</f>
        <v>0</v>
      </c>
      <c r="BL197" s="17" t="s">
        <v>165</v>
      </c>
      <c r="BM197" s="17" t="s">
        <v>363</v>
      </c>
    </row>
    <row r="198" spans="2:65" s="9" customFormat="1" ht="29.9" customHeight="1">
      <c r="B198" s="149"/>
      <c r="C198" s="150"/>
      <c r="D198" s="159" t="s">
        <v>232</v>
      </c>
      <c r="E198" s="159"/>
      <c r="F198" s="159"/>
      <c r="G198" s="159"/>
      <c r="H198" s="159"/>
      <c r="I198" s="159"/>
      <c r="J198" s="159"/>
      <c r="K198" s="159"/>
      <c r="L198" s="159"/>
      <c r="M198" s="159"/>
      <c r="N198" s="232">
        <f>BK198</f>
        <v>0</v>
      </c>
      <c r="O198" s="233"/>
      <c r="P198" s="233"/>
      <c r="Q198" s="233"/>
      <c r="R198" s="152"/>
      <c r="T198" s="153"/>
      <c r="U198" s="150"/>
      <c r="V198" s="150"/>
      <c r="W198" s="154">
        <f>SUM(W199:W200)</f>
        <v>0</v>
      </c>
      <c r="X198" s="150"/>
      <c r="Y198" s="154">
        <f>SUM(Y199:Y200)</f>
        <v>2.0100000000000001E-3</v>
      </c>
      <c r="Z198" s="150"/>
      <c r="AA198" s="155">
        <f>SUM(AA199:AA200)</f>
        <v>0</v>
      </c>
      <c r="AR198" s="156" t="s">
        <v>111</v>
      </c>
      <c r="AT198" s="157" t="s">
        <v>80</v>
      </c>
      <c r="AU198" s="157" t="s">
        <v>89</v>
      </c>
      <c r="AY198" s="156" t="s">
        <v>146</v>
      </c>
      <c r="BK198" s="158">
        <f>SUM(BK199:BK200)</f>
        <v>0</v>
      </c>
    </row>
    <row r="199" spans="2:65" s="1" customFormat="1" ht="44.25" customHeight="1">
      <c r="B199" s="131"/>
      <c r="C199" s="160" t="s">
        <v>192</v>
      </c>
      <c r="D199" s="160" t="s">
        <v>147</v>
      </c>
      <c r="E199" s="161" t="s">
        <v>364</v>
      </c>
      <c r="F199" s="240" t="s">
        <v>365</v>
      </c>
      <c r="G199" s="240"/>
      <c r="H199" s="240"/>
      <c r="I199" s="240"/>
      <c r="J199" s="162" t="s">
        <v>242</v>
      </c>
      <c r="K199" s="163">
        <v>1.5</v>
      </c>
      <c r="L199" s="224">
        <v>0</v>
      </c>
      <c r="M199" s="224"/>
      <c r="N199" s="241">
        <f>ROUND(L199*K199,2)</f>
        <v>0</v>
      </c>
      <c r="O199" s="241"/>
      <c r="P199" s="241"/>
      <c r="Q199" s="241"/>
      <c r="R199" s="134"/>
      <c r="T199" s="164" t="s">
        <v>5</v>
      </c>
      <c r="U199" s="43" t="s">
        <v>46</v>
      </c>
      <c r="V199" s="35"/>
      <c r="W199" s="165">
        <f>V199*K199</f>
        <v>0</v>
      </c>
      <c r="X199" s="165">
        <v>1.3999999999999999E-4</v>
      </c>
      <c r="Y199" s="165">
        <f>X199*K199</f>
        <v>2.0999999999999998E-4</v>
      </c>
      <c r="Z199" s="165">
        <v>0</v>
      </c>
      <c r="AA199" s="166">
        <f>Z199*K199</f>
        <v>0</v>
      </c>
      <c r="AR199" s="17" t="s">
        <v>165</v>
      </c>
      <c r="AT199" s="17" t="s">
        <v>147</v>
      </c>
      <c r="AU199" s="17" t="s">
        <v>111</v>
      </c>
      <c r="AY199" s="17" t="s">
        <v>146</v>
      </c>
      <c r="BE199" s="105">
        <f>IF(U199="základní",N199,0)</f>
        <v>0</v>
      </c>
      <c r="BF199" s="105">
        <f>IF(U199="snížená",N199,0)</f>
        <v>0</v>
      </c>
      <c r="BG199" s="105">
        <f>IF(U199="zákl. přenesená",N199,0)</f>
        <v>0</v>
      </c>
      <c r="BH199" s="105">
        <f>IF(U199="sníž. přenesená",N199,0)</f>
        <v>0</v>
      </c>
      <c r="BI199" s="105">
        <f>IF(U199="nulová",N199,0)</f>
        <v>0</v>
      </c>
      <c r="BJ199" s="17" t="s">
        <v>89</v>
      </c>
      <c r="BK199" s="105">
        <f>ROUND(L199*K199,2)</f>
        <v>0</v>
      </c>
      <c r="BL199" s="17" t="s">
        <v>165</v>
      </c>
      <c r="BM199" s="17" t="s">
        <v>366</v>
      </c>
    </row>
    <row r="200" spans="2:65" s="1" customFormat="1" ht="31.5" customHeight="1">
      <c r="B200" s="131"/>
      <c r="C200" s="160" t="s">
        <v>193</v>
      </c>
      <c r="D200" s="160" t="s">
        <v>147</v>
      </c>
      <c r="E200" s="161" t="s">
        <v>367</v>
      </c>
      <c r="F200" s="240" t="s">
        <v>368</v>
      </c>
      <c r="G200" s="240"/>
      <c r="H200" s="240"/>
      <c r="I200" s="240"/>
      <c r="J200" s="162" t="s">
        <v>242</v>
      </c>
      <c r="K200" s="163">
        <v>30</v>
      </c>
      <c r="L200" s="224">
        <v>0</v>
      </c>
      <c r="M200" s="224"/>
      <c r="N200" s="241">
        <f>ROUND(L200*K200,2)</f>
        <v>0</v>
      </c>
      <c r="O200" s="241"/>
      <c r="P200" s="241"/>
      <c r="Q200" s="241"/>
      <c r="R200" s="134"/>
      <c r="T200" s="164" t="s">
        <v>5</v>
      </c>
      <c r="U200" s="43" t="s">
        <v>46</v>
      </c>
      <c r="V200" s="35"/>
      <c r="W200" s="165">
        <f>V200*K200</f>
        <v>0</v>
      </c>
      <c r="X200" s="165">
        <v>6.0000000000000002E-5</v>
      </c>
      <c r="Y200" s="165">
        <f>X200*K200</f>
        <v>1.8E-3</v>
      </c>
      <c r="Z200" s="165">
        <v>0</v>
      </c>
      <c r="AA200" s="166">
        <f>Z200*K200</f>
        <v>0</v>
      </c>
      <c r="AR200" s="17" t="s">
        <v>165</v>
      </c>
      <c r="AT200" s="17" t="s">
        <v>147</v>
      </c>
      <c r="AU200" s="17" t="s">
        <v>111</v>
      </c>
      <c r="AY200" s="17" t="s">
        <v>146</v>
      </c>
      <c r="BE200" s="105">
        <f>IF(U200="základní",N200,0)</f>
        <v>0</v>
      </c>
      <c r="BF200" s="105">
        <f>IF(U200="snížená",N200,0)</f>
        <v>0</v>
      </c>
      <c r="BG200" s="105">
        <f>IF(U200="zákl. přenesená",N200,0)</f>
        <v>0</v>
      </c>
      <c r="BH200" s="105">
        <f>IF(U200="sníž. přenesená",N200,0)</f>
        <v>0</v>
      </c>
      <c r="BI200" s="105">
        <f>IF(U200="nulová",N200,0)</f>
        <v>0</v>
      </c>
      <c r="BJ200" s="17" t="s">
        <v>89</v>
      </c>
      <c r="BK200" s="105">
        <f>ROUND(L200*K200,2)</f>
        <v>0</v>
      </c>
      <c r="BL200" s="17" t="s">
        <v>165</v>
      </c>
      <c r="BM200" s="17" t="s">
        <v>369</v>
      </c>
    </row>
    <row r="201" spans="2:65" s="9" customFormat="1" ht="29.9" customHeight="1">
      <c r="B201" s="149"/>
      <c r="C201" s="150"/>
      <c r="D201" s="159" t="s">
        <v>233</v>
      </c>
      <c r="E201" s="159"/>
      <c r="F201" s="159"/>
      <c r="G201" s="159"/>
      <c r="H201" s="159"/>
      <c r="I201" s="159"/>
      <c r="J201" s="159"/>
      <c r="K201" s="159"/>
      <c r="L201" s="159"/>
      <c r="M201" s="159"/>
      <c r="N201" s="232">
        <f>BK201</f>
        <v>0</v>
      </c>
      <c r="O201" s="233"/>
      <c r="P201" s="233"/>
      <c r="Q201" s="233"/>
      <c r="R201" s="152"/>
      <c r="T201" s="153"/>
      <c r="U201" s="150"/>
      <c r="V201" s="150"/>
      <c r="W201" s="154">
        <f>W202</f>
        <v>0</v>
      </c>
      <c r="X201" s="150"/>
      <c r="Y201" s="154">
        <f>Y202</f>
        <v>0</v>
      </c>
      <c r="Z201" s="150"/>
      <c r="AA201" s="155">
        <f>AA202</f>
        <v>0</v>
      </c>
      <c r="AR201" s="156" t="s">
        <v>111</v>
      </c>
      <c r="AT201" s="157" t="s">
        <v>80</v>
      </c>
      <c r="AU201" s="157" t="s">
        <v>89</v>
      </c>
      <c r="AY201" s="156" t="s">
        <v>146</v>
      </c>
      <c r="BK201" s="158">
        <f>BK202</f>
        <v>0</v>
      </c>
    </row>
    <row r="202" spans="2:65" s="1" customFormat="1" ht="22.5" customHeight="1">
      <c r="B202" s="131"/>
      <c r="C202" s="160" t="s">
        <v>194</v>
      </c>
      <c r="D202" s="160" t="s">
        <v>147</v>
      </c>
      <c r="E202" s="161" t="s">
        <v>370</v>
      </c>
      <c r="F202" s="240" t="s">
        <v>371</v>
      </c>
      <c r="G202" s="240"/>
      <c r="H202" s="240"/>
      <c r="I202" s="240"/>
      <c r="J202" s="162" t="s">
        <v>155</v>
      </c>
      <c r="K202" s="163">
        <v>7.1689999999999996</v>
      </c>
      <c r="L202" s="224">
        <v>0</v>
      </c>
      <c r="M202" s="224"/>
      <c r="N202" s="241">
        <f>ROUND(L202*K202,2)</f>
        <v>0</v>
      </c>
      <c r="O202" s="241"/>
      <c r="P202" s="241"/>
      <c r="Q202" s="241"/>
      <c r="R202" s="134"/>
      <c r="T202" s="164" t="s">
        <v>5</v>
      </c>
      <c r="U202" s="43" t="s">
        <v>46</v>
      </c>
      <c r="V202" s="35"/>
      <c r="W202" s="165">
        <f>V202*K202</f>
        <v>0</v>
      </c>
      <c r="X202" s="165">
        <v>0</v>
      </c>
      <c r="Y202" s="165">
        <f>X202*K202</f>
        <v>0</v>
      </c>
      <c r="Z202" s="165">
        <v>0</v>
      </c>
      <c r="AA202" s="166">
        <f>Z202*K202</f>
        <v>0</v>
      </c>
      <c r="AR202" s="17" t="s">
        <v>165</v>
      </c>
      <c r="AT202" s="17" t="s">
        <v>147</v>
      </c>
      <c r="AU202" s="17" t="s">
        <v>111</v>
      </c>
      <c r="AY202" s="17" t="s">
        <v>146</v>
      </c>
      <c r="BE202" s="105">
        <f>IF(U202="základní",N202,0)</f>
        <v>0</v>
      </c>
      <c r="BF202" s="105">
        <f>IF(U202="snížená",N202,0)</f>
        <v>0</v>
      </c>
      <c r="BG202" s="105">
        <f>IF(U202="zákl. přenesená",N202,0)</f>
        <v>0</v>
      </c>
      <c r="BH202" s="105">
        <f>IF(U202="sníž. přenesená",N202,0)</f>
        <v>0</v>
      </c>
      <c r="BI202" s="105">
        <f>IF(U202="nulová",N202,0)</f>
        <v>0</v>
      </c>
      <c r="BJ202" s="17" t="s">
        <v>89</v>
      </c>
      <c r="BK202" s="105">
        <f>ROUND(L202*K202,2)</f>
        <v>0</v>
      </c>
      <c r="BL202" s="17" t="s">
        <v>165</v>
      </c>
      <c r="BM202" s="17" t="s">
        <v>372</v>
      </c>
    </row>
    <row r="203" spans="2:65" s="9" customFormat="1" ht="31.75" customHeight="1">
      <c r="B203" s="149"/>
      <c r="C203" s="150"/>
      <c r="D203" s="151" t="s">
        <v>234</v>
      </c>
      <c r="E203" s="151"/>
      <c r="F203" s="151"/>
      <c r="G203" s="151"/>
      <c r="H203" s="151"/>
      <c r="I203" s="151"/>
      <c r="J203" s="151"/>
      <c r="K203" s="151"/>
      <c r="L203" s="151"/>
      <c r="M203" s="151"/>
      <c r="N203" s="236">
        <f>BK203</f>
        <v>0</v>
      </c>
      <c r="O203" s="237"/>
      <c r="P203" s="237"/>
      <c r="Q203" s="237"/>
      <c r="R203" s="152"/>
      <c r="T203" s="153"/>
      <c r="U203" s="150"/>
      <c r="V203" s="150"/>
      <c r="W203" s="154">
        <f>W204</f>
        <v>0</v>
      </c>
      <c r="X203" s="150"/>
      <c r="Y203" s="154">
        <f>Y204</f>
        <v>0.5383</v>
      </c>
      <c r="Z203" s="150"/>
      <c r="AA203" s="155">
        <f>AA204</f>
        <v>0</v>
      </c>
      <c r="AR203" s="156" t="s">
        <v>151</v>
      </c>
      <c r="AT203" s="157" t="s">
        <v>80</v>
      </c>
      <c r="AU203" s="157" t="s">
        <v>81</v>
      </c>
      <c r="AY203" s="156" t="s">
        <v>146</v>
      </c>
      <c r="BK203" s="158">
        <f>BK204</f>
        <v>0</v>
      </c>
    </row>
    <row r="204" spans="2:65" s="9" customFormat="1" ht="19.95" customHeight="1">
      <c r="B204" s="149"/>
      <c r="C204" s="150"/>
      <c r="D204" s="159" t="s">
        <v>235</v>
      </c>
      <c r="E204" s="159"/>
      <c r="F204" s="159"/>
      <c r="G204" s="159"/>
      <c r="H204" s="159"/>
      <c r="I204" s="159"/>
      <c r="J204" s="159"/>
      <c r="K204" s="159"/>
      <c r="L204" s="159"/>
      <c r="M204" s="159"/>
      <c r="N204" s="230">
        <f>BK204</f>
        <v>0</v>
      </c>
      <c r="O204" s="231"/>
      <c r="P204" s="231"/>
      <c r="Q204" s="231"/>
      <c r="R204" s="152"/>
      <c r="T204" s="153"/>
      <c r="U204" s="150"/>
      <c r="V204" s="150"/>
      <c r="W204" s="154">
        <f>SUM(W205:W226)</f>
        <v>0</v>
      </c>
      <c r="X204" s="150"/>
      <c r="Y204" s="154">
        <f>SUM(Y205:Y226)</f>
        <v>0.5383</v>
      </c>
      <c r="Z204" s="150"/>
      <c r="AA204" s="155">
        <f>SUM(AA205:AA226)</f>
        <v>0</v>
      </c>
      <c r="AR204" s="156" t="s">
        <v>151</v>
      </c>
      <c r="AT204" s="157" t="s">
        <v>80</v>
      </c>
      <c r="AU204" s="157" t="s">
        <v>89</v>
      </c>
      <c r="AY204" s="156" t="s">
        <v>146</v>
      </c>
      <c r="BK204" s="158">
        <f>SUM(BK205:BK226)</f>
        <v>0</v>
      </c>
    </row>
    <row r="205" spans="2:65" s="1" customFormat="1" ht="31.5" customHeight="1">
      <c r="B205" s="131"/>
      <c r="C205" s="160" t="s">
        <v>196</v>
      </c>
      <c r="D205" s="160" t="s">
        <v>147</v>
      </c>
      <c r="E205" s="161" t="s">
        <v>373</v>
      </c>
      <c r="F205" s="240" t="s">
        <v>374</v>
      </c>
      <c r="G205" s="240"/>
      <c r="H205" s="240"/>
      <c r="I205" s="240"/>
      <c r="J205" s="162" t="s">
        <v>148</v>
      </c>
      <c r="K205" s="163">
        <v>2</v>
      </c>
      <c r="L205" s="224">
        <v>0</v>
      </c>
      <c r="M205" s="224"/>
      <c r="N205" s="241">
        <f>ROUND(L205*K205,2)</f>
        <v>0</v>
      </c>
      <c r="O205" s="241"/>
      <c r="P205" s="241"/>
      <c r="Q205" s="241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1.4999999999999999E-4</v>
      </c>
      <c r="Y205" s="165">
        <f>X205*K205</f>
        <v>2.9999999999999997E-4</v>
      </c>
      <c r="Z205" s="165">
        <v>0</v>
      </c>
      <c r="AA205" s="166">
        <f>Z205*K205</f>
        <v>0</v>
      </c>
      <c r="AR205" s="17" t="s">
        <v>201</v>
      </c>
      <c r="AT205" s="17" t="s">
        <v>147</v>
      </c>
      <c r="AU205" s="17" t="s">
        <v>111</v>
      </c>
      <c r="AY205" s="17" t="s">
        <v>146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201</v>
      </c>
      <c r="BM205" s="17" t="s">
        <v>375</v>
      </c>
    </row>
    <row r="206" spans="2:65" s="1" customFormat="1" ht="44.25" customHeight="1">
      <c r="B206" s="131"/>
      <c r="C206" s="168" t="s">
        <v>197</v>
      </c>
      <c r="D206" s="168" t="s">
        <v>163</v>
      </c>
      <c r="E206" s="169" t="s">
        <v>376</v>
      </c>
      <c r="F206" s="242" t="s">
        <v>377</v>
      </c>
      <c r="G206" s="242"/>
      <c r="H206" s="242"/>
      <c r="I206" s="242"/>
      <c r="J206" s="170" t="s">
        <v>148</v>
      </c>
      <c r="K206" s="171">
        <v>2</v>
      </c>
      <c r="L206" s="243">
        <v>0</v>
      </c>
      <c r="M206" s="243"/>
      <c r="N206" s="244">
        <f>ROUND(L206*K206,2)</f>
        <v>0</v>
      </c>
      <c r="O206" s="241"/>
      <c r="P206" s="241"/>
      <c r="Q206" s="241"/>
      <c r="R206" s="134"/>
      <c r="T206" s="164" t="s">
        <v>5</v>
      </c>
      <c r="U206" s="43" t="s">
        <v>46</v>
      </c>
      <c r="V206" s="35"/>
      <c r="W206" s="165">
        <f>V206*K206</f>
        <v>0</v>
      </c>
      <c r="X206" s="165">
        <v>4.4999999999999997E-3</v>
      </c>
      <c r="Y206" s="165">
        <f>X206*K206</f>
        <v>8.9999999999999993E-3</v>
      </c>
      <c r="Z206" s="165">
        <v>0</v>
      </c>
      <c r="AA206" s="166">
        <f>Z206*K206</f>
        <v>0</v>
      </c>
      <c r="AR206" s="17" t="s">
        <v>378</v>
      </c>
      <c r="AT206" s="17" t="s">
        <v>163</v>
      </c>
      <c r="AU206" s="17" t="s">
        <v>111</v>
      </c>
      <c r="AY206" s="17" t="s">
        <v>146</v>
      </c>
      <c r="BE206" s="105">
        <f>IF(U206="základní",N206,0)</f>
        <v>0</v>
      </c>
      <c r="BF206" s="105">
        <f>IF(U206="snížená",N206,0)</f>
        <v>0</v>
      </c>
      <c r="BG206" s="105">
        <f>IF(U206="zákl. přenesená",N206,0)</f>
        <v>0</v>
      </c>
      <c r="BH206" s="105">
        <f>IF(U206="sníž. přenesená",N206,0)</f>
        <v>0</v>
      </c>
      <c r="BI206" s="105">
        <f>IF(U206="nulová",N206,0)</f>
        <v>0</v>
      </c>
      <c r="BJ206" s="17" t="s">
        <v>89</v>
      </c>
      <c r="BK206" s="105">
        <f>ROUND(L206*K206,2)</f>
        <v>0</v>
      </c>
      <c r="BL206" s="17" t="s">
        <v>378</v>
      </c>
      <c r="BM206" s="17" t="s">
        <v>379</v>
      </c>
    </row>
    <row r="207" spans="2:65" s="1" customFormat="1" ht="22.5" customHeight="1">
      <c r="B207" s="34"/>
      <c r="C207" s="35"/>
      <c r="D207" s="35"/>
      <c r="E207" s="35"/>
      <c r="F207" s="238" t="s">
        <v>495</v>
      </c>
      <c r="G207" s="239"/>
      <c r="H207" s="239"/>
      <c r="I207" s="239"/>
      <c r="J207" s="35"/>
      <c r="K207" s="35"/>
      <c r="L207" s="35"/>
      <c r="M207" s="35"/>
      <c r="N207" s="35"/>
      <c r="O207" s="35"/>
      <c r="P207" s="35"/>
      <c r="Q207" s="35"/>
      <c r="R207" s="36"/>
      <c r="T207" s="167"/>
      <c r="U207" s="35"/>
      <c r="V207" s="35"/>
      <c r="W207" s="35"/>
      <c r="X207" s="35"/>
      <c r="Y207" s="35"/>
      <c r="Z207" s="35"/>
      <c r="AA207" s="73"/>
      <c r="AT207" s="17" t="s">
        <v>150</v>
      </c>
      <c r="AU207" s="17" t="s">
        <v>111</v>
      </c>
    </row>
    <row r="208" spans="2:65" s="1" customFormat="1" ht="31.5" customHeight="1">
      <c r="B208" s="131"/>
      <c r="C208" s="160" t="s">
        <v>198</v>
      </c>
      <c r="D208" s="160" t="s">
        <v>147</v>
      </c>
      <c r="E208" s="161" t="s">
        <v>380</v>
      </c>
      <c r="F208" s="240" t="s">
        <v>381</v>
      </c>
      <c r="G208" s="240"/>
      <c r="H208" s="240"/>
      <c r="I208" s="240"/>
      <c r="J208" s="162" t="s">
        <v>167</v>
      </c>
      <c r="K208" s="163">
        <v>88</v>
      </c>
      <c r="L208" s="224">
        <v>0</v>
      </c>
      <c r="M208" s="224"/>
      <c r="N208" s="241">
        <f>ROUND(L208*K208,2)</f>
        <v>0</v>
      </c>
      <c r="O208" s="241"/>
      <c r="P208" s="241"/>
      <c r="Q208" s="241"/>
      <c r="R208" s="134"/>
      <c r="T208" s="164" t="s">
        <v>5</v>
      </c>
      <c r="U208" s="43" t="s">
        <v>46</v>
      </c>
      <c r="V208" s="35"/>
      <c r="W208" s="165">
        <f>V208*K208</f>
        <v>0</v>
      </c>
      <c r="X208" s="165">
        <v>0</v>
      </c>
      <c r="Y208" s="165">
        <f>X208*K208</f>
        <v>0</v>
      </c>
      <c r="Z208" s="165">
        <v>0</v>
      </c>
      <c r="AA208" s="166">
        <f>Z208*K208</f>
        <v>0</v>
      </c>
      <c r="AR208" s="17" t="s">
        <v>201</v>
      </c>
      <c r="AT208" s="17" t="s">
        <v>147</v>
      </c>
      <c r="AU208" s="17" t="s">
        <v>111</v>
      </c>
      <c r="AY208" s="17" t="s">
        <v>146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89</v>
      </c>
      <c r="BK208" s="105">
        <f>ROUND(L208*K208,2)</f>
        <v>0</v>
      </c>
      <c r="BL208" s="17" t="s">
        <v>201</v>
      </c>
      <c r="BM208" s="17" t="s">
        <v>382</v>
      </c>
    </row>
    <row r="209" spans="2:65" s="1" customFormat="1" ht="57" customHeight="1">
      <c r="B209" s="131"/>
      <c r="C209" s="168" t="s">
        <v>199</v>
      </c>
      <c r="D209" s="168" t="s">
        <v>163</v>
      </c>
      <c r="E209" s="169" t="s">
        <v>383</v>
      </c>
      <c r="F209" s="242" t="s">
        <v>384</v>
      </c>
      <c r="G209" s="242"/>
      <c r="H209" s="242"/>
      <c r="I209" s="242"/>
      <c r="J209" s="170" t="s">
        <v>148</v>
      </c>
      <c r="K209" s="171">
        <v>10</v>
      </c>
      <c r="L209" s="243">
        <v>0</v>
      </c>
      <c r="M209" s="243"/>
      <c r="N209" s="244">
        <f>ROUND(L209*K209,2)</f>
        <v>0</v>
      </c>
      <c r="O209" s="241"/>
      <c r="P209" s="241"/>
      <c r="Q209" s="241"/>
      <c r="R209" s="134"/>
      <c r="T209" s="164" t="s">
        <v>5</v>
      </c>
      <c r="U209" s="43" t="s">
        <v>46</v>
      </c>
      <c r="V209" s="35"/>
      <c r="W209" s="165">
        <f>V209*K209</f>
        <v>0</v>
      </c>
      <c r="X209" s="165">
        <v>3.5000000000000001E-3</v>
      </c>
      <c r="Y209" s="165">
        <f>X209*K209</f>
        <v>3.5000000000000003E-2</v>
      </c>
      <c r="Z209" s="165">
        <v>0</v>
      </c>
      <c r="AA209" s="166">
        <f>Z209*K209</f>
        <v>0</v>
      </c>
      <c r="AR209" s="17" t="s">
        <v>378</v>
      </c>
      <c r="AT209" s="17" t="s">
        <v>163</v>
      </c>
      <c r="AU209" s="17" t="s">
        <v>111</v>
      </c>
      <c r="AY209" s="17" t="s">
        <v>146</v>
      </c>
      <c r="BE209" s="105">
        <f>IF(U209="základní",N209,0)</f>
        <v>0</v>
      </c>
      <c r="BF209" s="105">
        <f>IF(U209="snížená",N209,0)</f>
        <v>0</v>
      </c>
      <c r="BG209" s="105">
        <f>IF(U209="zákl. přenesená",N209,0)</f>
        <v>0</v>
      </c>
      <c r="BH209" s="105">
        <f>IF(U209="sníž. přenesená",N209,0)</f>
        <v>0</v>
      </c>
      <c r="BI209" s="105">
        <f>IF(U209="nulová",N209,0)</f>
        <v>0</v>
      </c>
      <c r="BJ209" s="17" t="s">
        <v>89</v>
      </c>
      <c r="BK209" s="105">
        <f>ROUND(L209*K209,2)</f>
        <v>0</v>
      </c>
      <c r="BL209" s="17" t="s">
        <v>378</v>
      </c>
      <c r="BM209" s="17" t="s">
        <v>385</v>
      </c>
    </row>
    <row r="210" spans="2:65" s="1" customFormat="1" ht="42" customHeight="1">
      <c r="B210" s="34"/>
      <c r="C210" s="35"/>
      <c r="D210" s="35"/>
      <c r="E210" s="35"/>
      <c r="F210" s="238" t="s">
        <v>496</v>
      </c>
      <c r="G210" s="239"/>
      <c r="H210" s="239"/>
      <c r="I210" s="239"/>
      <c r="J210" s="35"/>
      <c r="K210" s="35"/>
      <c r="L210" s="35"/>
      <c r="M210" s="35"/>
      <c r="N210" s="35"/>
      <c r="O210" s="35"/>
      <c r="P210" s="35"/>
      <c r="Q210" s="35"/>
      <c r="R210" s="36"/>
      <c r="T210" s="167"/>
      <c r="U210" s="35"/>
      <c r="V210" s="35"/>
      <c r="W210" s="35"/>
      <c r="X210" s="35"/>
      <c r="Y210" s="35"/>
      <c r="Z210" s="35"/>
      <c r="AA210" s="73"/>
      <c r="AT210" s="17" t="s">
        <v>150</v>
      </c>
      <c r="AU210" s="17" t="s">
        <v>111</v>
      </c>
    </row>
    <row r="211" spans="2:65" s="1" customFormat="1" ht="57" customHeight="1">
      <c r="B211" s="131"/>
      <c r="C211" s="168" t="s">
        <v>200</v>
      </c>
      <c r="D211" s="168" t="s">
        <v>163</v>
      </c>
      <c r="E211" s="169" t="s">
        <v>386</v>
      </c>
      <c r="F211" s="242" t="s">
        <v>387</v>
      </c>
      <c r="G211" s="242"/>
      <c r="H211" s="242"/>
      <c r="I211" s="242"/>
      <c r="J211" s="170" t="s">
        <v>148</v>
      </c>
      <c r="K211" s="171">
        <v>1</v>
      </c>
      <c r="L211" s="243">
        <v>0</v>
      </c>
      <c r="M211" s="243"/>
      <c r="N211" s="244">
        <f>ROUND(L211*K211,2)</f>
        <v>0</v>
      </c>
      <c r="O211" s="241"/>
      <c r="P211" s="241"/>
      <c r="Q211" s="241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1.2E-2</v>
      </c>
      <c r="Y211" s="165">
        <f>X211*K211</f>
        <v>1.2E-2</v>
      </c>
      <c r="Z211" s="165">
        <v>0</v>
      </c>
      <c r="AA211" s="166">
        <f>Z211*K211</f>
        <v>0</v>
      </c>
      <c r="AR211" s="17" t="s">
        <v>378</v>
      </c>
      <c r="AT211" s="17" t="s">
        <v>163</v>
      </c>
      <c r="AU211" s="17" t="s">
        <v>111</v>
      </c>
      <c r="AY211" s="17" t="s">
        <v>146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378</v>
      </c>
      <c r="BM211" s="17" t="s">
        <v>388</v>
      </c>
    </row>
    <row r="212" spans="2:65" s="1" customFormat="1" ht="30" customHeight="1">
      <c r="B212" s="34"/>
      <c r="C212" s="35"/>
      <c r="D212" s="35"/>
      <c r="E212" s="35"/>
      <c r="F212" s="238" t="s">
        <v>497</v>
      </c>
      <c r="G212" s="239"/>
      <c r="H212" s="239"/>
      <c r="I212" s="239"/>
      <c r="J212" s="35"/>
      <c r="K212" s="35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150</v>
      </c>
      <c r="AU212" s="17" t="s">
        <v>111</v>
      </c>
    </row>
    <row r="213" spans="2:65" s="1" customFormat="1" ht="57" customHeight="1">
      <c r="B213" s="131"/>
      <c r="C213" s="168" t="s">
        <v>203</v>
      </c>
      <c r="D213" s="168" t="s">
        <v>163</v>
      </c>
      <c r="E213" s="169" t="s">
        <v>389</v>
      </c>
      <c r="F213" s="242" t="s">
        <v>390</v>
      </c>
      <c r="G213" s="242"/>
      <c r="H213" s="242"/>
      <c r="I213" s="242"/>
      <c r="J213" s="170" t="s">
        <v>148</v>
      </c>
      <c r="K213" s="171">
        <v>1</v>
      </c>
      <c r="L213" s="243">
        <v>0</v>
      </c>
      <c r="M213" s="243"/>
      <c r="N213" s="244">
        <f>ROUND(L213*K213,2)</f>
        <v>0</v>
      </c>
      <c r="O213" s="241"/>
      <c r="P213" s="241"/>
      <c r="Q213" s="241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1.35E-2</v>
      </c>
      <c r="Y213" s="165">
        <f>X213*K213</f>
        <v>1.35E-2</v>
      </c>
      <c r="Z213" s="165">
        <v>0</v>
      </c>
      <c r="AA213" s="166">
        <f>Z213*K213</f>
        <v>0</v>
      </c>
      <c r="AR213" s="17" t="s">
        <v>378</v>
      </c>
      <c r="AT213" s="17" t="s">
        <v>163</v>
      </c>
      <c r="AU213" s="17" t="s">
        <v>111</v>
      </c>
      <c r="AY213" s="17" t="s">
        <v>146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378</v>
      </c>
      <c r="BM213" s="17" t="s">
        <v>391</v>
      </c>
    </row>
    <row r="214" spans="2:65" s="1" customFormat="1" ht="30" customHeight="1">
      <c r="B214" s="34"/>
      <c r="C214" s="35"/>
      <c r="D214" s="35"/>
      <c r="E214" s="35"/>
      <c r="F214" s="238" t="s">
        <v>503</v>
      </c>
      <c r="G214" s="239"/>
      <c r="H214" s="239"/>
      <c r="I214" s="239"/>
      <c r="J214" s="35"/>
      <c r="K214" s="35"/>
      <c r="L214" s="35"/>
      <c r="M214" s="35"/>
      <c r="N214" s="35"/>
      <c r="O214" s="35"/>
      <c r="P214" s="35"/>
      <c r="Q214" s="35"/>
      <c r="R214" s="36"/>
      <c r="T214" s="167"/>
      <c r="U214" s="35"/>
      <c r="V214" s="35"/>
      <c r="W214" s="35"/>
      <c r="X214" s="35"/>
      <c r="Y214" s="35"/>
      <c r="Z214" s="35"/>
      <c r="AA214" s="73"/>
      <c r="AT214" s="17" t="s">
        <v>150</v>
      </c>
      <c r="AU214" s="17" t="s">
        <v>111</v>
      </c>
    </row>
    <row r="215" spans="2:65" s="1" customFormat="1" ht="57" customHeight="1">
      <c r="B215" s="131"/>
      <c r="C215" s="168" t="s">
        <v>204</v>
      </c>
      <c r="D215" s="168" t="s">
        <v>163</v>
      </c>
      <c r="E215" s="169" t="s">
        <v>392</v>
      </c>
      <c r="F215" s="242" t="s">
        <v>393</v>
      </c>
      <c r="G215" s="242"/>
      <c r="H215" s="242"/>
      <c r="I215" s="242"/>
      <c r="J215" s="170" t="s">
        <v>148</v>
      </c>
      <c r="K215" s="171">
        <v>2</v>
      </c>
      <c r="L215" s="243">
        <v>0</v>
      </c>
      <c r="M215" s="243"/>
      <c r="N215" s="244">
        <f>ROUND(L215*K215,2)</f>
        <v>0</v>
      </c>
      <c r="O215" s="241"/>
      <c r="P215" s="241"/>
      <c r="Q215" s="241"/>
      <c r="R215" s="134"/>
      <c r="T215" s="164" t="s">
        <v>5</v>
      </c>
      <c r="U215" s="43" t="s">
        <v>46</v>
      </c>
      <c r="V215" s="35"/>
      <c r="W215" s="165">
        <f>V215*K215</f>
        <v>0</v>
      </c>
      <c r="X215" s="165">
        <v>1.4E-2</v>
      </c>
      <c r="Y215" s="165">
        <f>X215*K215</f>
        <v>2.8000000000000001E-2</v>
      </c>
      <c r="Z215" s="165">
        <v>0</v>
      </c>
      <c r="AA215" s="166">
        <f>Z215*K215</f>
        <v>0</v>
      </c>
      <c r="AR215" s="17" t="s">
        <v>378</v>
      </c>
      <c r="AT215" s="17" t="s">
        <v>163</v>
      </c>
      <c r="AU215" s="17" t="s">
        <v>111</v>
      </c>
      <c r="AY215" s="17" t="s">
        <v>146</v>
      </c>
      <c r="BE215" s="105">
        <f>IF(U215="základní",N215,0)</f>
        <v>0</v>
      </c>
      <c r="BF215" s="105">
        <f>IF(U215="snížená",N215,0)</f>
        <v>0</v>
      </c>
      <c r="BG215" s="105">
        <f>IF(U215="zákl. přenesená",N215,0)</f>
        <v>0</v>
      </c>
      <c r="BH215" s="105">
        <f>IF(U215="sníž. přenesená",N215,0)</f>
        <v>0</v>
      </c>
      <c r="BI215" s="105">
        <f>IF(U215="nulová",N215,0)</f>
        <v>0</v>
      </c>
      <c r="BJ215" s="17" t="s">
        <v>89</v>
      </c>
      <c r="BK215" s="105">
        <f>ROUND(L215*K215,2)</f>
        <v>0</v>
      </c>
      <c r="BL215" s="17" t="s">
        <v>378</v>
      </c>
      <c r="BM215" s="17" t="s">
        <v>394</v>
      </c>
    </row>
    <row r="216" spans="2:65" s="1" customFormat="1" ht="30" customHeight="1">
      <c r="B216" s="34"/>
      <c r="C216" s="35"/>
      <c r="D216" s="35"/>
      <c r="E216" s="35"/>
      <c r="F216" s="238" t="s">
        <v>499</v>
      </c>
      <c r="G216" s="239"/>
      <c r="H216" s="239"/>
      <c r="I216" s="239"/>
      <c r="J216" s="35"/>
      <c r="K216" s="35"/>
      <c r="L216" s="35"/>
      <c r="M216" s="35"/>
      <c r="N216" s="35"/>
      <c r="O216" s="35"/>
      <c r="P216" s="35"/>
      <c r="Q216" s="35"/>
      <c r="R216" s="36"/>
      <c r="T216" s="167"/>
      <c r="U216" s="35"/>
      <c r="V216" s="35"/>
      <c r="W216" s="35"/>
      <c r="X216" s="35"/>
      <c r="Y216" s="35"/>
      <c r="Z216" s="35"/>
      <c r="AA216" s="73"/>
      <c r="AT216" s="17" t="s">
        <v>150</v>
      </c>
      <c r="AU216" s="17" t="s">
        <v>111</v>
      </c>
    </row>
    <row r="217" spans="2:65" s="1" customFormat="1" ht="57" customHeight="1">
      <c r="B217" s="131"/>
      <c r="C217" s="168" t="s">
        <v>205</v>
      </c>
      <c r="D217" s="168" t="s">
        <v>163</v>
      </c>
      <c r="E217" s="169" t="s">
        <v>395</v>
      </c>
      <c r="F217" s="242" t="s">
        <v>396</v>
      </c>
      <c r="G217" s="242"/>
      <c r="H217" s="242"/>
      <c r="I217" s="242"/>
      <c r="J217" s="170" t="s">
        <v>148</v>
      </c>
      <c r="K217" s="171">
        <v>1</v>
      </c>
      <c r="L217" s="243">
        <v>0</v>
      </c>
      <c r="M217" s="243"/>
      <c r="N217" s="244">
        <f>ROUND(L217*K217,2)</f>
        <v>0</v>
      </c>
      <c r="O217" s="241"/>
      <c r="P217" s="241"/>
      <c r="Q217" s="241"/>
      <c r="R217" s="134"/>
      <c r="T217" s="164" t="s">
        <v>5</v>
      </c>
      <c r="U217" s="43" t="s">
        <v>46</v>
      </c>
      <c r="V217" s="35"/>
      <c r="W217" s="165">
        <f>V217*K217</f>
        <v>0</v>
      </c>
      <c r="X217" s="165">
        <v>1.55E-2</v>
      </c>
      <c r="Y217" s="165">
        <f>X217*K217</f>
        <v>1.55E-2</v>
      </c>
      <c r="Z217" s="165">
        <v>0</v>
      </c>
      <c r="AA217" s="166">
        <f>Z217*K217</f>
        <v>0</v>
      </c>
      <c r="AR217" s="17" t="s">
        <v>378</v>
      </c>
      <c r="AT217" s="17" t="s">
        <v>163</v>
      </c>
      <c r="AU217" s="17" t="s">
        <v>111</v>
      </c>
      <c r="AY217" s="17" t="s">
        <v>146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89</v>
      </c>
      <c r="BK217" s="105">
        <f>ROUND(L217*K217,2)</f>
        <v>0</v>
      </c>
      <c r="BL217" s="17" t="s">
        <v>378</v>
      </c>
      <c r="BM217" s="17" t="s">
        <v>397</v>
      </c>
    </row>
    <row r="218" spans="2:65" s="1" customFormat="1" ht="30" customHeight="1">
      <c r="B218" s="34"/>
      <c r="C218" s="35"/>
      <c r="D218" s="35"/>
      <c r="E218" s="35"/>
      <c r="F218" s="238" t="s">
        <v>498</v>
      </c>
      <c r="G218" s="239"/>
      <c r="H218" s="239"/>
      <c r="I218" s="239"/>
      <c r="J218" s="35"/>
      <c r="K218" s="35"/>
      <c r="L218" s="35"/>
      <c r="M218" s="35"/>
      <c r="N218" s="35"/>
      <c r="O218" s="35"/>
      <c r="P218" s="35"/>
      <c r="Q218" s="35"/>
      <c r="R218" s="36"/>
      <c r="T218" s="167"/>
      <c r="U218" s="35"/>
      <c r="V218" s="35"/>
      <c r="W218" s="35"/>
      <c r="X218" s="35"/>
      <c r="Y218" s="35"/>
      <c r="Z218" s="35"/>
      <c r="AA218" s="73"/>
      <c r="AT218" s="17" t="s">
        <v>150</v>
      </c>
      <c r="AU218" s="17" t="s">
        <v>111</v>
      </c>
    </row>
    <row r="219" spans="2:65" s="1" customFormat="1" ht="44.25" customHeight="1">
      <c r="B219" s="131"/>
      <c r="C219" s="168" t="s">
        <v>206</v>
      </c>
      <c r="D219" s="168" t="s">
        <v>163</v>
      </c>
      <c r="E219" s="169" t="s">
        <v>398</v>
      </c>
      <c r="F219" s="242" t="s">
        <v>399</v>
      </c>
      <c r="G219" s="242"/>
      <c r="H219" s="242"/>
      <c r="I219" s="242"/>
      <c r="J219" s="170" t="s">
        <v>148</v>
      </c>
      <c r="K219" s="171">
        <v>1</v>
      </c>
      <c r="L219" s="243">
        <v>0</v>
      </c>
      <c r="M219" s="243"/>
      <c r="N219" s="244">
        <f>ROUND(L219*K219,2)</f>
        <v>0</v>
      </c>
      <c r="O219" s="241"/>
      <c r="P219" s="241"/>
      <c r="Q219" s="241"/>
      <c r="R219" s="134"/>
      <c r="T219" s="164" t="s">
        <v>5</v>
      </c>
      <c r="U219" s="43" t="s">
        <v>46</v>
      </c>
      <c r="V219" s="35"/>
      <c r="W219" s="165">
        <f>V219*K219</f>
        <v>0</v>
      </c>
      <c r="X219" s="165">
        <v>2E-3</v>
      </c>
      <c r="Y219" s="165">
        <f>X219*K219</f>
        <v>2E-3</v>
      </c>
      <c r="Z219" s="165">
        <v>0</v>
      </c>
      <c r="AA219" s="166">
        <f>Z219*K219</f>
        <v>0</v>
      </c>
      <c r="AR219" s="17" t="s">
        <v>378</v>
      </c>
      <c r="AT219" s="17" t="s">
        <v>163</v>
      </c>
      <c r="AU219" s="17" t="s">
        <v>111</v>
      </c>
      <c r="AY219" s="17" t="s">
        <v>146</v>
      </c>
      <c r="BE219" s="105">
        <f>IF(U219="základní",N219,0)</f>
        <v>0</v>
      </c>
      <c r="BF219" s="105">
        <f>IF(U219="snížená",N219,0)</f>
        <v>0</v>
      </c>
      <c r="BG219" s="105">
        <f>IF(U219="zákl. přenesená",N219,0)</f>
        <v>0</v>
      </c>
      <c r="BH219" s="105">
        <f>IF(U219="sníž. přenesená",N219,0)</f>
        <v>0</v>
      </c>
      <c r="BI219" s="105">
        <f>IF(U219="nulová",N219,0)</f>
        <v>0</v>
      </c>
      <c r="BJ219" s="17" t="s">
        <v>89</v>
      </c>
      <c r="BK219" s="105">
        <f>ROUND(L219*K219,2)</f>
        <v>0</v>
      </c>
      <c r="BL219" s="17" t="s">
        <v>378</v>
      </c>
      <c r="BM219" s="17" t="s">
        <v>400</v>
      </c>
    </row>
    <row r="220" spans="2:65" s="1" customFormat="1" ht="22.5" customHeight="1">
      <c r="B220" s="34"/>
      <c r="C220" s="35"/>
      <c r="D220" s="35"/>
      <c r="E220" s="35"/>
      <c r="F220" s="238" t="s">
        <v>495</v>
      </c>
      <c r="G220" s="239"/>
      <c r="H220" s="239"/>
      <c r="I220" s="239"/>
      <c r="J220" s="35"/>
      <c r="K220" s="35"/>
      <c r="L220" s="35"/>
      <c r="M220" s="35"/>
      <c r="N220" s="35"/>
      <c r="O220" s="35"/>
      <c r="P220" s="35"/>
      <c r="Q220" s="35"/>
      <c r="R220" s="36"/>
      <c r="T220" s="167"/>
      <c r="U220" s="35"/>
      <c r="V220" s="35"/>
      <c r="W220" s="35"/>
      <c r="X220" s="35"/>
      <c r="Y220" s="35"/>
      <c r="Z220" s="35"/>
      <c r="AA220" s="73"/>
      <c r="AT220" s="17" t="s">
        <v>150</v>
      </c>
      <c r="AU220" s="17" t="s">
        <v>111</v>
      </c>
    </row>
    <row r="221" spans="2:65" s="1" customFormat="1" ht="31.5" customHeight="1">
      <c r="B221" s="131"/>
      <c r="C221" s="168" t="s">
        <v>208</v>
      </c>
      <c r="D221" s="168" t="s">
        <v>163</v>
      </c>
      <c r="E221" s="169" t="s">
        <v>401</v>
      </c>
      <c r="F221" s="242" t="s">
        <v>402</v>
      </c>
      <c r="G221" s="242"/>
      <c r="H221" s="242"/>
      <c r="I221" s="242"/>
      <c r="J221" s="170" t="s">
        <v>148</v>
      </c>
      <c r="K221" s="171">
        <v>2</v>
      </c>
      <c r="L221" s="243">
        <v>0</v>
      </c>
      <c r="M221" s="243"/>
      <c r="N221" s="244">
        <f>ROUND(L221*K221,2)</f>
        <v>0</v>
      </c>
      <c r="O221" s="241"/>
      <c r="P221" s="241"/>
      <c r="Q221" s="241"/>
      <c r="R221" s="134"/>
      <c r="T221" s="164" t="s">
        <v>5</v>
      </c>
      <c r="U221" s="43" t="s">
        <v>46</v>
      </c>
      <c r="V221" s="35"/>
      <c r="W221" s="165">
        <f>V221*K221</f>
        <v>0</v>
      </c>
      <c r="X221" s="165">
        <v>1.5E-3</v>
      </c>
      <c r="Y221" s="165">
        <f>X221*K221</f>
        <v>3.0000000000000001E-3</v>
      </c>
      <c r="Z221" s="165">
        <v>0</v>
      </c>
      <c r="AA221" s="166">
        <f>Z221*K221</f>
        <v>0</v>
      </c>
      <c r="AR221" s="17" t="s">
        <v>378</v>
      </c>
      <c r="AT221" s="17" t="s">
        <v>163</v>
      </c>
      <c r="AU221" s="17" t="s">
        <v>111</v>
      </c>
      <c r="AY221" s="17" t="s">
        <v>146</v>
      </c>
      <c r="BE221" s="105">
        <f>IF(U221="základní",N221,0)</f>
        <v>0</v>
      </c>
      <c r="BF221" s="105">
        <f>IF(U221="snížená",N221,0)</f>
        <v>0</v>
      </c>
      <c r="BG221" s="105">
        <f>IF(U221="zákl. přenesená",N221,0)</f>
        <v>0</v>
      </c>
      <c r="BH221" s="105">
        <f>IF(U221="sníž. přenesená",N221,0)</f>
        <v>0</v>
      </c>
      <c r="BI221" s="105">
        <f>IF(U221="nulová",N221,0)</f>
        <v>0</v>
      </c>
      <c r="BJ221" s="17" t="s">
        <v>89</v>
      </c>
      <c r="BK221" s="105">
        <f>ROUND(L221*K221,2)</f>
        <v>0</v>
      </c>
      <c r="BL221" s="17" t="s">
        <v>378</v>
      </c>
      <c r="BM221" s="17" t="s">
        <v>403</v>
      </c>
    </row>
    <row r="222" spans="2:65" s="1" customFormat="1" ht="22.5" customHeight="1">
      <c r="B222" s="34"/>
      <c r="C222" s="35"/>
      <c r="D222" s="35"/>
      <c r="E222" s="35"/>
      <c r="F222" s="238" t="s">
        <v>495</v>
      </c>
      <c r="G222" s="239"/>
      <c r="H222" s="239"/>
      <c r="I222" s="239"/>
      <c r="J222" s="35"/>
      <c r="K222" s="35"/>
      <c r="L222" s="35"/>
      <c r="M222" s="35"/>
      <c r="N222" s="35"/>
      <c r="O222" s="35"/>
      <c r="P222" s="35"/>
      <c r="Q222" s="35"/>
      <c r="R222" s="36"/>
      <c r="T222" s="167"/>
      <c r="U222" s="35"/>
      <c r="V222" s="35"/>
      <c r="W222" s="35"/>
      <c r="X222" s="35"/>
      <c r="Y222" s="35"/>
      <c r="Z222" s="35"/>
      <c r="AA222" s="73"/>
      <c r="AT222" s="17" t="s">
        <v>150</v>
      </c>
      <c r="AU222" s="17" t="s">
        <v>111</v>
      </c>
    </row>
    <row r="223" spans="2:65" s="1" customFormat="1" ht="31.5" customHeight="1">
      <c r="B223" s="131"/>
      <c r="C223" s="160" t="s">
        <v>209</v>
      </c>
      <c r="D223" s="160" t="s">
        <v>147</v>
      </c>
      <c r="E223" s="161" t="s">
        <v>404</v>
      </c>
      <c r="F223" s="240" t="s">
        <v>405</v>
      </c>
      <c r="G223" s="240"/>
      <c r="H223" s="240"/>
      <c r="I223" s="240"/>
      <c r="J223" s="162" t="s">
        <v>148</v>
      </c>
      <c r="K223" s="163">
        <v>42</v>
      </c>
      <c r="L223" s="224">
        <v>0</v>
      </c>
      <c r="M223" s="224"/>
      <c r="N223" s="241">
        <f>ROUND(L223*K223,2)</f>
        <v>0</v>
      </c>
      <c r="O223" s="241"/>
      <c r="P223" s="241"/>
      <c r="Q223" s="241"/>
      <c r="R223" s="134"/>
      <c r="T223" s="164" t="s">
        <v>5</v>
      </c>
      <c r="U223" s="43" t="s">
        <v>46</v>
      </c>
      <c r="V223" s="35"/>
      <c r="W223" s="165">
        <f>V223*K223</f>
        <v>0</v>
      </c>
      <c r="X223" s="165">
        <v>0.01</v>
      </c>
      <c r="Y223" s="165">
        <f>X223*K223</f>
        <v>0.42</v>
      </c>
      <c r="Z223" s="165">
        <v>0</v>
      </c>
      <c r="AA223" s="166">
        <f>Z223*K223</f>
        <v>0</v>
      </c>
      <c r="AR223" s="17" t="s">
        <v>201</v>
      </c>
      <c r="AT223" s="17" t="s">
        <v>147</v>
      </c>
      <c r="AU223" s="17" t="s">
        <v>111</v>
      </c>
      <c r="AY223" s="17" t="s">
        <v>146</v>
      </c>
      <c r="BE223" s="105">
        <f>IF(U223="základní",N223,0)</f>
        <v>0</v>
      </c>
      <c r="BF223" s="105">
        <f>IF(U223="snížená",N223,0)</f>
        <v>0</v>
      </c>
      <c r="BG223" s="105">
        <f>IF(U223="zákl. přenesená",N223,0)</f>
        <v>0</v>
      </c>
      <c r="BH223" s="105">
        <f>IF(U223="sníž. přenesená",N223,0)</f>
        <v>0</v>
      </c>
      <c r="BI223" s="105">
        <f>IF(U223="nulová",N223,0)</f>
        <v>0</v>
      </c>
      <c r="BJ223" s="17" t="s">
        <v>89</v>
      </c>
      <c r="BK223" s="105">
        <f>ROUND(L223*K223,2)</f>
        <v>0</v>
      </c>
      <c r="BL223" s="17" t="s">
        <v>201</v>
      </c>
      <c r="BM223" s="17" t="s">
        <v>406</v>
      </c>
    </row>
    <row r="224" spans="2:65" s="1" customFormat="1" ht="31.5" customHeight="1">
      <c r="B224" s="131"/>
      <c r="C224" s="160" t="s">
        <v>210</v>
      </c>
      <c r="D224" s="160" t="s">
        <v>147</v>
      </c>
      <c r="E224" s="161" t="s">
        <v>407</v>
      </c>
      <c r="F224" s="240" t="s">
        <v>408</v>
      </c>
      <c r="G224" s="240"/>
      <c r="H224" s="240"/>
      <c r="I224" s="240"/>
      <c r="J224" s="162" t="s">
        <v>242</v>
      </c>
      <c r="K224" s="163">
        <v>90</v>
      </c>
      <c r="L224" s="224">
        <v>0</v>
      </c>
      <c r="M224" s="224"/>
      <c r="N224" s="241">
        <f>ROUND(L224*K224,2)</f>
        <v>0</v>
      </c>
      <c r="O224" s="241"/>
      <c r="P224" s="241"/>
      <c r="Q224" s="241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0</v>
      </c>
      <c r="Y224" s="165">
        <f>X224*K224</f>
        <v>0</v>
      </c>
      <c r="Z224" s="165">
        <v>0</v>
      </c>
      <c r="AA224" s="166">
        <f>Z224*K224</f>
        <v>0</v>
      </c>
      <c r="AR224" s="17" t="s">
        <v>201</v>
      </c>
      <c r="AT224" s="17" t="s">
        <v>147</v>
      </c>
      <c r="AU224" s="17" t="s">
        <v>111</v>
      </c>
      <c r="AY224" s="17" t="s">
        <v>146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201</v>
      </c>
      <c r="BM224" s="17" t="s">
        <v>409</v>
      </c>
    </row>
    <row r="225" spans="2:65" s="1" customFormat="1" ht="31.5" customHeight="1">
      <c r="B225" s="131"/>
      <c r="C225" s="160" t="s">
        <v>211</v>
      </c>
      <c r="D225" s="160" t="s">
        <v>147</v>
      </c>
      <c r="E225" s="161" t="s">
        <v>410</v>
      </c>
      <c r="F225" s="240" t="s">
        <v>411</v>
      </c>
      <c r="G225" s="240"/>
      <c r="H225" s="240"/>
      <c r="I225" s="240"/>
      <c r="J225" s="162" t="s">
        <v>412</v>
      </c>
      <c r="K225" s="163">
        <v>2</v>
      </c>
      <c r="L225" s="224">
        <v>0</v>
      </c>
      <c r="M225" s="224"/>
      <c r="N225" s="241">
        <f>ROUND(L225*K225,2)</f>
        <v>0</v>
      </c>
      <c r="O225" s="241"/>
      <c r="P225" s="241"/>
      <c r="Q225" s="241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0</v>
      </c>
      <c r="Y225" s="165">
        <f>X225*K225</f>
        <v>0</v>
      </c>
      <c r="Z225" s="165">
        <v>0</v>
      </c>
      <c r="AA225" s="166">
        <f>Z225*K225</f>
        <v>0</v>
      </c>
      <c r="AR225" s="17" t="s">
        <v>201</v>
      </c>
      <c r="AT225" s="17" t="s">
        <v>147</v>
      </c>
      <c r="AU225" s="17" t="s">
        <v>111</v>
      </c>
      <c r="AY225" s="17" t="s">
        <v>146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201</v>
      </c>
      <c r="BM225" s="17" t="s">
        <v>413</v>
      </c>
    </row>
    <row r="226" spans="2:65" s="1" customFormat="1" ht="31.5" customHeight="1">
      <c r="B226" s="131"/>
      <c r="C226" s="160" t="s">
        <v>213</v>
      </c>
      <c r="D226" s="160" t="s">
        <v>147</v>
      </c>
      <c r="E226" s="161" t="s">
        <v>414</v>
      </c>
      <c r="F226" s="240" t="s">
        <v>415</v>
      </c>
      <c r="G226" s="240"/>
      <c r="H226" s="240"/>
      <c r="I226" s="240"/>
      <c r="J226" s="162" t="s">
        <v>242</v>
      </c>
      <c r="K226" s="163">
        <v>84</v>
      </c>
      <c r="L226" s="224">
        <v>0</v>
      </c>
      <c r="M226" s="224"/>
      <c r="N226" s="241">
        <f>ROUND(L226*K226,2)</f>
        <v>0</v>
      </c>
      <c r="O226" s="241"/>
      <c r="P226" s="241"/>
      <c r="Q226" s="241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0</v>
      </c>
      <c r="Y226" s="165">
        <f>X226*K226</f>
        <v>0</v>
      </c>
      <c r="Z226" s="165">
        <v>0</v>
      </c>
      <c r="AA226" s="166">
        <f>Z226*K226</f>
        <v>0</v>
      </c>
      <c r="AR226" s="17" t="s">
        <v>201</v>
      </c>
      <c r="AT226" s="17" t="s">
        <v>147</v>
      </c>
      <c r="AU226" s="17" t="s">
        <v>111</v>
      </c>
      <c r="AY226" s="17" t="s">
        <v>146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201</v>
      </c>
      <c r="BM226" s="17" t="s">
        <v>416</v>
      </c>
    </row>
    <row r="227" spans="2:65" s="9" customFormat="1" ht="37.4" customHeight="1">
      <c r="B227" s="149"/>
      <c r="C227" s="150"/>
      <c r="D227" s="151" t="s">
        <v>236</v>
      </c>
      <c r="E227" s="151"/>
      <c r="F227" s="151"/>
      <c r="G227" s="151"/>
      <c r="H227" s="151"/>
      <c r="I227" s="151"/>
      <c r="J227" s="151"/>
      <c r="K227" s="151"/>
      <c r="L227" s="151"/>
      <c r="M227" s="151"/>
      <c r="N227" s="267">
        <f>BK227</f>
        <v>0</v>
      </c>
      <c r="O227" s="268"/>
      <c r="P227" s="268"/>
      <c r="Q227" s="268"/>
      <c r="R227" s="152"/>
      <c r="T227" s="153"/>
      <c r="U227" s="150"/>
      <c r="V227" s="150"/>
      <c r="W227" s="154">
        <f>W228+SUM(W229:W238)</f>
        <v>0</v>
      </c>
      <c r="X227" s="150"/>
      <c r="Y227" s="154">
        <f>Y228+SUM(Y229:Y238)</f>
        <v>0</v>
      </c>
      <c r="Z227" s="150"/>
      <c r="AA227" s="155">
        <f>AA228+SUM(AA229:AA238)</f>
        <v>0</v>
      </c>
      <c r="AR227" s="156" t="s">
        <v>149</v>
      </c>
      <c r="AT227" s="157" t="s">
        <v>80</v>
      </c>
      <c r="AU227" s="157" t="s">
        <v>81</v>
      </c>
      <c r="AY227" s="156" t="s">
        <v>146</v>
      </c>
      <c r="BK227" s="158">
        <f>BK228+SUM(BK229:BK238)</f>
        <v>0</v>
      </c>
    </row>
    <row r="228" spans="2:65" s="1" customFormat="1" ht="22.5" customHeight="1">
      <c r="B228" s="131"/>
      <c r="C228" s="160" t="s">
        <v>215</v>
      </c>
      <c r="D228" s="160" t="s">
        <v>147</v>
      </c>
      <c r="E228" s="161" t="s">
        <v>417</v>
      </c>
      <c r="F228" s="240" t="s">
        <v>418</v>
      </c>
      <c r="G228" s="240"/>
      <c r="H228" s="240"/>
      <c r="I228" s="240"/>
      <c r="J228" s="162" t="s">
        <v>253</v>
      </c>
      <c r="K228" s="163">
        <v>4</v>
      </c>
      <c r="L228" s="224">
        <v>0</v>
      </c>
      <c r="M228" s="224"/>
      <c r="N228" s="241">
        <f>ROUND(L228*K228,2)</f>
        <v>0</v>
      </c>
      <c r="O228" s="241"/>
      <c r="P228" s="241"/>
      <c r="Q228" s="241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0</v>
      </c>
      <c r="Y228" s="165">
        <f>X228*K228</f>
        <v>0</v>
      </c>
      <c r="Z228" s="165">
        <v>0</v>
      </c>
      <c r="AA228" s="166">
        <f>Z228*K228</f>
        <v>0</v>
      </c>
      <c r="AR228" s="17" t="s">
        <v>165</v>
      </c>
      <c r="AT228" s="17" t="s">
        <v>147</v>
      </c>
      <c r="AU228" s="17" t="s">
        <v>89</v>
      </c>
      <c r="AY228" s="17" t="s">
        <v>146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165</v>
      </c>
      <c r="BM228" s="17" t="s">
        <v>419</v>
      </c>
    </row>
    <row r="229" spans="2:65" s="1" customFormat="1" ht="42" customHeight="1">
      <c r="B229" s="34"/>
      <c r="C229" s="35"/>
      <c r="D229" s="35"/>
      <c r="E229" s="35"/>
      <c r="F229" s="238" t="s">
        <v>500</v>
      </c>
      <c r="G229" s="239"/>
      <c r="H229" s="239"/>
      <c r="I229" s="239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150</v>
      </c>
      <c r="AU229" s="17" t="s">
        <v>89</v>
      </c>
    </row>
    <row r="230" spans="2:65" s="1" customFormat="1" ht="22.5" customHeight="1">
      <c r="B230" s="131"/>
      <c r="C230" s="168" t="s">
        <v>217</v>
      </c>
      <c r="D230" s="168" t="s">
        <v>163</v>
      </c>
      <c r="E230" s="169" t="s">
        <v>420</v>
      </c>
      <c r="F230" s="242" t="s">
        <v>421</v>
      </c>
      <c r="G230" s="242"/>
      <c r="H230" s="242"/>
      <c r="I230" s="242"/>
      <c r="J230" s="170" t="s">
        <v>207</v>
      </c>
      <c r="K230" s="171">
        <v>4</v>
      </c>
      <c r="L230" s="243">
        <v>0</v>
      </c>
      <c r="M230" s="243"/>
      <c r="N230" s="244">
        <f>ROUND(L230*K230,2)</f>
        <v>0</v>
      </c>
      <c r="O230" s="241"/>
      <c r="P230" s="241"/>
      <c r="Q230" s="241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0</v>
      </c>
      <c r="Y230" s="165">
        <f>X230*K230</f>
        <v>0</v>
      </c>
      <c r="Z230" s="165">
        <v>0</v>
      </c>
      <c r="AA230" s="166">
        <f>Z230*K230</f>
        <v>0</v>
      </c>
      <c r="AR230" s="17" t="s">
        <v>179</v>
      </c>
      <c r="AT230" s="17" t="s">
        <v>163</v>
      </c>
      <c r="AU230" s="17" t="s">
        <v>89</v>
      </c>
      <c r="AY230" s="17" t="s">
        <v>146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165</v>
      </c>
      <c r="BM230" s="17" t="s">
        <v>422</v>
      </c>
    </row>
    <row r="231" spans="2:65" s="1" customFormat="1" ht="22.5" customHeight="1">
      <c r="B231" s="34"/>
      <c r="C231" s="35"/>
      <c r="D231" s="35"/>
      <c r="E231" s="35"/>
      <c r="F231" s="238" t="s">
        <v>495</v>
      </c>
      <c r="G231" s="239"/>
      <c r="H231" s="239"/>
      <c r="I231" s="239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150</v>
      </c>
      <c r="AU231" s="17" t="s">
        <v>89</v>
      </c>
    </row>
    <row r="232" spans="2:65" s="1" customFormat="1" ht="22.5" customHeight="1">
      <c r="B232" s="131"/>
      <c r="C232" s="168" t="s">
        <v>218</v>
      </c>
      <c r="D232" s="168" t="s">
        <v>163</v>
      </c>
      <c r="E232" s="169" t="s">
        <v>423</v>
      </c>
      <c r="F232" s="242" t="s">
        <v>424</v>
      </c>
      <c r="G232" s="242"/>
      <c r="H232" s="242"/>
      <c r="I232" s="242"/>
      <c r="J232" s="170" t="s">
        <v>242</v>
      </c>
      <c r="K232" s="171">
        <v>5</v>
      </c>
      <c r="L232" s="243">
        <v>0</v>
      </c>
      <c r="M232" s="243"/>
      <c r="N232" s="244">
        <f>ROUND(L232*K232,2)</f>
        <v>0</v>
      </c>
      <c r="O232" s="241"/>
      <c r="P232" s="241"/>
      <c r="Q232" s="241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0</v>
      </c>
      <c r="Y232" s="165">
        <f>X232*K232</f>
        <v>0</v>
      </c>
      <c r="Z232" s="165">
        <v>0</v>
      </c>
      <c r="AA232" s="166">
        <f>Z232*K232</f>
        <v>0</v>
      </c>
      <c r="AR232" s="17" t="s">
        <v>179</v>
      </c>
      <c r="AT232" s="17" t="s">
        <v>163</v>
      </c>
      <c r="AU232" s="17" t="s">
        <v>89</v>
      </c>
      <c r="AY232" s="17" t="s">
        <v>146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165</v>
      </c>
      <c r="BM232" s="17" t="s">
        <v>425</v>
      </c>
    </row>
    <row r="233" spans="2:65" s="1" customFormat="1" ht="22.5" customHeight="1">
      <c r="B233" s="34"/>
      <c r="C233" s="35"/>
      <c r="D233" s="35"/>
      <c r="E233" s="35"/>
      <c r="F233" s="238" t="s">
        <v>495</v>
      </c>
      <c r="G233" s="239"/>
      <c r="H233" s="239"/>
      <c r="I233" s="239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150</v>
      </c>
      <c r="AU233" s="17" t="s">
        <v>89</v>
      </c>
    </row>
    <row r="234" spans="2:65" s="1" customFormat="1" ht="22.5" customHeight="1">
      <c r="B234" s="131"/>
      <c r="C234" s="168" t="s">
        <v>223</v>
      </c>
      <c r="D234" s="168" t="s">
        <v>163</v>
      </c>
      <c r="E234" s="169" t="s">
        <v>426</v>
      </c>
      <c r="F234" s="242" t="s">
        <v>427</v>
      </c>
      <c r="G234" s="242"/>
      <c r="H234" s="242"/>
      <c r="I234" s="242"/>
      <c r="J234" s="170" t="s">
        <v>242</v>
      </c>
      <c r="K234" s="171">
        <v>3</v>
      </c>
      <c r="L234" s="243">
        <v>0</v>
      </c>
      <c r="M234" s="243"/>
      <c r="N234" s="244">
        <f>ROUND(L234*K234,2)</f>
        <v>0</v>
      </c>
      <c r="O234" s="241"/>
      <c r="P234" s="241"/>
      <c r="Q234" s="241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0</v>
      </c>
      <c r="Y234" s="165">
        <f>X234*K234</f>
        <v>0</v>
      </c>
      <c r="Z234" s="165">
        <v>0</v>
      </c>
      <c r="AA234" s="166">
        <f>Z234*K234</f>
        <v>0</v>
      </c>
      <c r="AR234" s="17" t="s">
        <v>179</v>
      </c>
      <c r="AT234" s="17" t="s">
        <v>163</v>
      </c>
      <c r="AU234" s="17" t="s">
        <v>89</v>
      </c>
      <c r="AY234" s="17" t="s">
        <v>146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165</v>
      </c>
      <c r="BM234" s="17" t="s">
        <v>428</v>
      </c>
    </row>
    <row r="235" spans="2:65" s="1" customFormat="1" ht="22.5" customHeight="1">
      <c r="B235" s="34"/>
      <c r="C235" s="35"/>
      <c r="D235" s="35"/>
      <c r="E235" s="35"/>
      <c r="F235" s="238" t="s">
        <v>429</v>
      </c>
      <c r="G235" s="239"/>
      <c r="H235" s="239"/>
      <c r="I235" s="239"/>
      <c r="J235" s="35"/>
      <c r="K235" s="35"/>
      <c r="L235" s="35"/>
      <c r="M235" s="35"/>
      <c r="N235" s="35"/>
      <c r="O235" s="35"/>
      <c r="P235" s="35"/>
      <c r="Q235" s="35"/>
      <c r="R235" s="36"/>
      <c r="T235" s="167"/>
      <c r="U235" s="35"/>
      <c r="V235" s="35"/>
      <c r="W235" s="35"/>
      <c r="X235" s="35"/>
      <c r="Y235" s="35"/>
      <c r="Z235" s="35"/>
      <c r="AA235" s="73"/>
      <c r="AT235" s="17" t="s">
        <v>150</v>
      </c>
      <c r="AU235" s="17" t="s">
        <v>89</v>
      </c>
    </row>
    <row r="236" spans="2:65" s="1" customFormat="1" ht="57" customHeight="1">
      <c r="B236" s="131"/>
      <c r="C236" s="168" t="s">
        <v>430</v>
      </c>
      <c r="D236" s="168" t="s">
        <v>163</v>
      </c>
      <c r="E236" s="169" t="s">
        <v>431</v>
      </c>
      <c r="F236" s="242" t="s">
        <v>432</v>
      </c>
      <c r="G236" s="242"/>
      <c r="H236" s="242"/>
      <c r="I236" s="242"/>
      <c r="J236" s="170" t="s">
        <v>195</v>
      </c>
      <c r="K236" s="171">
        <v>1</v>
      </c>
      <c r="L236" s="243">
        <v>0</v>
      </c>
      <c r="M236" s="243"/>
      <c r="N236" s="244">
        <f>ROUND(L236*K236,2)</f>
        <v>0</v>
      </c>
      <c r="O236" s="241"/>
      <c r="P236" s="241"/>
      <c r="Q236" s="241"/>
      <c r="R236" s="134"/>
      <c r="T236" s="164" t="s">
        <v>5</v>
      </c>
      <c r="U236" s="43" t="s">
        <v>46</v>
      </c>
      <c r="V236" s="35"/>
      <c r="W236" s="165">
        <f>V236*K236</f>
        <v>0</v>
      </c>
      <c r="X236" s="165">
        <v>0</v>
      </c>
      <c r="Y236" s="165">
        <f>X236*K236</f>
        <v>0</v>
      </c>
      <c r="Z236" s="165">
        <v>0</v>
      </c>
      <c r="AA236" s="166">
        <f>Z236*K236</f>
        <v>0</v>
      </c>
      <c r="AR236" s="17" t="s">
        <v>179</v>
      </c>
      <c r="AT236" s="17" t="s">
        <v>163</v>
      </c>
      <c r="AU236" s="17" t="s">
        <v>89</v>
      </c>
      <c r="AY236" s="17" t="s">
        <v>146</v>
      </c>
      <c r="BE236" s="105">
        <f>IF(U236="základní",N236,0)</f>
        <v>0</v>
      </c>
      <c r="BF236" s="105">
        <f>IF(U236="snížená",N236,0)</f>
        <v>0</v>
      </c>
      <c r="BG236" s="105">
        <f>IF(U236="zákl. přenesená",N236,0)</f>
        <v>0</v>
      </c>
      <c r="BH236" s="105">
        <f>IF(U236="sníž. přenesená",N236,0)</f>
        <v>0</v>
      </c>
      <c r="BI236" s="105">
        <f>IF(U236="nulová",N236,0)</f>
        <v>0</v>
      </c>
      <c r="BJ236" s="17" t="s">
        <v>89</v>
      </c>
      <c r="BK236" s="105">
        <f>ROUND(L236*K236,2)</f>
        <v>0</v>
      </c>
      <c r="BL236" s="17" t="s">
        <v>165</v>
      </c>
      <c r="BM236" s="17" t="s">
        <v>433</v>
      </c>
    </row>
    <row r="237" spans="2:65" s="1" customFormat="1" ht="112.75" customHeight="1">
      <c r="B237" s="34"/>
      <c r="C237" s="35"/>
      <c r="D237" s="35"/>
      <c r="E237" s="35"/>
      <c r="F237" s="238" t="s">
        <v>501</v>
      </c>
      <c r="G237" s="239"/>
      <c r="H237" s="239"/>
      <c r="I237" s="239"/>
      <c r="J237" s="35"/>
      <c r="K237" s="35"/>
      <c r="L237" s="35"/>
      <c r="M237" s="35"/>
      <c r="N237" s="35"/>
      <c r="O237" s="35"/>
      <c r="P237" s="35"/>
      <c r="Q237" s="35"/>
      <c r="R237" s="36"/>
      <c r="T237" s="167"/>
      <c r="U237" s="35"/>
      <c r="V237" s="35"/>
      <c r="W237" s="35"/>
      <c r="X237" s="35"/>
      <c r="Y237" s="35"/>
      <c r="Z237" s="35"/>
      <c r="AA237" s="73"/>
      <c r="AT237" s="17" t="s">
        <v>150</v>
      </c>
      <c r="AU237" s="17" t="s">
        <v>89</v>
      </c>
    </row>
    <row r="238" spans="2:65" s="9" customFormat="1" ht="14.15" customHeight="1">
      <c r="B238" s="149"/>
      <c r="C238" s="150"/>
      <c r="D238" s="159" t="s">
        <v>237</v>
      </c>
      <c r="E238" s="159"/>
      <c r="F238" s="159"/>
      <c r="G238" s="159"/>
      <c r="H238" s="159"/>
      <c r="I238" s="159"/>
      <c r="J238" s="159"/>
      <c r="K238" s="159"/>
      <c r="L238" s="159"/>
      <c r="M238" s="159"/>
      <c r="N238" s="230">
        <f>BK238</f>
        <v>0</v>
      </c>
      <c r="O238" s="231"/>
      <c r="P238" s="231"/>
      <c r="Q238" s="231"/>
      <c r="R238" s="152"/>
      <c r="T238" s="153"/>
      <c r="U238" s="150"/>
      <c r="V238" s="150"/>
      <c r="W238" s="154">
        <f>SUM(W239:W258)</f>
        <v>0</v>
      </c>
      <c r="X238" s="150"/>
      <c r="Y238" s="154">
        <f>SUM(Y239:Y258)</f>
        <v>0</v>
      </c>
      <c r="Z238" s="150"/>
      <c r="AA238" s="155">
        <f>SUM(AA239:AA258)</f>
        <v>0</v>
      </c>
      <c r="AR238" s="156" t="s">
        <v>111</v>
      </c>
      <c r="AT238" s="157" t="s">
        <v>80</v>
      </c>
      <c r="AU238" s="157" t="s">
        <v>89</v>
      </c>
      <c r="AY238" s="156" t="s">
        <v>146</v>
      </c>
      <c r="BK238" s="158">
        <f>SUM(BK239:BK258)</f>
        <v>0</v>
      </c>
    </row>
    <row r="239" spans="2:65" s="1" customFormat="1" ht="31.5" customHeight="1">
      <c r="B239" s="131"/>
      <c r="C239" s="160" t="s">
        <v>434</v>
      </c>
      <c r="D239" s="160" t="s">
        <v>147</v>
      </c>
      <c r="E239" s="161" t="s">
        <v>435</v>
      </c>
      <c r="F239" s="240" t="s">
        <v>436</v>
      </c>
      <c r="G239" s="240"/>
      <c r="H239" s="240"/>
      <c r="I239" s="240"/>
      <c r="J239" s="162" t="s">
        <v>195</v>
      </c>
      <c r="K239" s="163">
        <v>1</v>
      </c>
      <c r="L239" s="224">
        <v>0</v>
      </c>
      <c r="M239" s="224"/>
      <c r="N239" s="241">
        <f>ROUND(L239*K239,2)</f>
        <v>0</v>
      </c>
      <c r="O239" s="241"/>
      <c r="P239" s="241"/>
      <c r="Q239" s="241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165</v>
      </c>
      <c r="AT239" s="17" t="s">
        <v>147</v>
      </c>
      <c r="AU239" s="17" t="s">
        <v>111</v>
      </c>
      <c r="AY239" s="17" t="s">
        <v>146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165</v>
      </c>
      <c r="BM239" s="17" t="s">
        <v>437</v>
      </c>
    </row>
    <row r="240" spans="2:65" s="1" customFormat="1" ht="30" customHeight="1">
      <c r="B240" s="34"/>
      <c r="C240" s="35"/>
      <c r="D240" s="35"/>
      <c r="E240" s="35"/>
      <c r="F240" s="238" t="s">
        <v>438</v>
      </c>
      <c r="G240" s="239"/>
      <c r="H240" s="239"/>
      <c r="I240" s="239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150</v>
      </c>
      <c r="AU240" s="17" t="s">
        <v>111</v>
      </c>
    </row>
    <row r="241" spans="2:65" s="1" customFormat="1" ht="31.5" customHeight="1">
      <c r="B241" s="131"/>
      <c r="C241" s="160" t="s">
        <v>201</v>
      </c>
      <c r="D241" s="160" t="s">
        <v>147</v>
      </c>
      <c r="E241" s="161" t="s">
        <v>439</v>
      </c>
      <c r="F241" s="240" t="s">
        <v>440</v>
      </c>
      <c r="G241" s="240"/>
      <c r="H241" s="240"/>
      <c r="I241" s="240"/>
      <c r="J241" s="162" t="s">
        <v>195</v>
      </c>
      <c r="K241" s="163">
        <v>1</v>
      </c>
      <c r="L241" s="224">
        <v>0</v>
      </c>
      <c r="M241" s="224"/>
      <c r="N241" s="241">
        <f>ROUND(L241*K241,2)</f>
        <v>0</v>
      </c>
      <c r="O241" s="241"/>
      <c r="P241" s="241"/>
      <c r="Q241" s="241"/>
      <c r="R241" s="134"/>
      <c r="T241" s="164" t="s">
        <v>5</v>
      </c>
      <c r="U241" s="43" t="s">
        <v>46</v>
      </c>
      <c r="V241" s="35"/>
      <c r="W241" s="165">
        <f>V241*K241</f>
        <v>0</v>
      </c>
      <c r="X241" s="165">
        <v>0</v>
      </c>
      <c r="Y241" s="165">
        <f>X241*K241</f>
        <v>0</v>
      </c>
      <c r="Z241" s="165">
        <v>0</v>
      </c>
      <c r="AA241" s="166">
        <f>Z241*K241</f>
        <v>0</v>
      </c>
      <c r="AR241" s="17" t="s">
        <v>165</v>
      </c>
      <c r="AT241" s="17" t="s">
        <v>147</v>
      </c>
      <c r="AU241" s="17" t="s">
        <v>111</v>
      </c>
      <c r="AY241" s="17" t="s">
        <v>146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89</v>
      </c>
      <c r="BK241" s="105">
        <f>ROUND(L241*K241,2)</f>
        <v>0</v>
      </c>
      <c r="BL241" s="17" t="s">
        <v>165</v>
      </c>
      <c r="BM241" s="17" t="s">
        <v>441</v>
      </c>
    </row>
    <row r="242" spans="2:65" s="1" customFormat="1" ht="30" customHeight="1">
      <c r="B242" s="34"/>
      <c r="C242" s="35"/>
      <c r="D242" s="35"/>
      <c r="E242" s="35"/>
      <c r="F242" s="238" t="s">
        <v>442</v>
      </c>
      <c r="G242" s="239"/>
      <c r="H242" s="239"/>
      <c r="I242" s="239"/>
      <c r="J242" s="35"/>
      <c r="K242" s="35"/>
      <c r="L242" s="35"/>
      <c r="M242" s="35"/>
      <c r="N242" s="35"/>
      <c r="O242" s="35"/>
      <c r="P242" s="35"/>
      <c r="Q242" s="35"/>
      <c r="R242" s="36"/>
      <c r="T242" s="167"/>
      <c r="U242" s="35"/>
      <c r="V242" s="35"/>
      <c r="W242" s="35"/>
      <c r="X242" s="35"/>
      <c r="Y242" s="35"/>
      <c r="Z242" s="35"/>
      <c r="AA242" s="73"/>
      <c r="AT242" s="17" t="s">
        <v>150</v>
      </c>
      <c r="AU242" s="17" t="s">
        <v>111</v>
      </c>
    </row>
    <row r="243" spans="2:65" s="1" customFormat="1" ht="22.5" customHeight="1">
      <c r="B243" s="131"/>
      <c r="C243" s="160" t="s">
        <v>202</v>
      </c>
      <c r="D243" s="160" t="s">
        <v>147</v>
      </c>
      <c r="E243" s="161" t="s">
        <v>443</v>
      </c>
      <c r="F243" s="240" t="s">
        <v>444</v>
      </c>
      <c r="G243" s="240"/>
      <c r="H243" s="240"/>
      <c r="I243" s="240"/>
      <c r="J243" s="162" t="s">
        <v>195</v>
      </c>
      <c r="K243" s="163">
        <v>1</v>
      </c>
      <c r="L243" s="224">
        <v>0</v>
      </c>
      <c r="M243" s="224"/>
      <c r="N243" s="241">
        <f>ROUND(L243*K243,2)</f>
        <v>0</v>
      </c>
      <c r="O243" s="241"/>
      <c r="P243" s="241"/>
      <c r="Q243" s="241"/>
      <c r="R243" s="134"/>
      <c r="T243" s="164" t="s">
        <v>5</v>
      </c>
      <c r="U243" s="43" t="s">
        <v>46</v>
      </c>
      <c r="V243" s="35"/>
      <c r="W243" s="165">
        <f>V243*K243</f>
        <v>0</v>
      </c>
      <c r="X243" s="165">
        <v>0</v>
      </c>
      <c r="Y243" s="165">
        <f>X243*K243</f>
        <v>0</v>
      </c>
      <c r="Z243" s="165">
        <v>0</v>
      </c>
      <c r="AA243" s="166">
        <f>Z243*K243</f>
        <v>0</v>
      </c>
      <c r="AR243" s="17" t="s">
        <v>165</v>
      </c>
      <c r="AT243" s="17" t="s">
        <v>147</v>
      </c>
      <c r="AU243" s="17" t="s">
        <v>111</v>
      </c>
      <c r="AY243" s="17" t="s">
        <v>146</v>
      </c>
      <c r="BE243" s="105">
        <f>IF(U243="základní",N243,0)</f>
        <v>0</v>
      </c>
      <c r="BF243" s="105">
        <f>IF(U243="snížená",N243,0)</f>
        <v>0</v>
      </c>
      <c r="BG243" s="105">
        <f>IF(U243="zákl. přenesená",N243,0)</f>
        <v>0</v>
      </c>
      <c r="BH243" s="105">
        <f>IF(U243="sníž. přenesená",N243,0)</f>
        <v>0</v>
      </c>
      <c r="BI243" s="105">
        <f>IF(U243="nulová",N243,0)</f>
        <v>0</v>
      </c>
      <c r="BJ243" s="17" t="s">
        <v>89</v>
      </c>
      <c r="BK243" s="105">
        <f>ROUND(L243*K243,2)</f>
        <v>0</v>
      </c>
      <c r="BL243" s="17" t="s">
        <v>165</v>
      </c>
      <c r="BM243" s="17" t="s">
        <v>445</v>
      </c>
    </row>
    <row r="244" spans="2:65" s="1" customFormat="1" ht="22.5" customHeight="1">
      <c r="B244" s="34"/>
      <c r="C244" s="35"/>
      <c r="D244" s="35"/>
      <c r="E244" s="35"/>
      <c r="F244" s="238" t="s">
        <v>446</v>
      </c>
      <c r="G244" s="239"/>
      <c r="H244" s="239"/>
      <c r="I244" s="239"/>
      <c r="J244" s="35"/>
      <c r="K244" s="35"/>
      <c r="L244" s="35"/>
      <c r="M244" s="35"/>
      <c r="N244" s="35"/>
      <c r="O244" s="35"/>
      <c r="P244" s="35"/>
      <c r="Q244" s="35"/>
      <c r="R244" s="36"/>
      <c r="T244" s="167"/>
      <c r="U244" s="35"/>
      <c r="V244" s="35"/>
      <c r="W244" s="35"/>
      <c r="X244" s="35"/>
      <c r="Y244" s="35"/>
      <c r="Z244" s="35"/>
      <c r="AA244" s="73"/>
      <c r="AT244" s="17" t="s">
        <v>150</v>
      </c>
      <c r="AU244" s="17" t="s">
        <v>111</v>
      </c>
    </row>
    <row r="245" spans="2:65" s="1" customFormat="1" ht="31.5" customHeight="1">
      <c r="B245" s="131"/>
      <c r="C245" s="160" t="s">
        <v>447</v>
      </c>
      <c r="D245" s="160" t="s">
        <v>147</v>
      </c>
      <c r="E245" s="161" t="s">
        <v>212</v>
      </c>
      <c r="F245" s="240" t="s">
        <v>448</v>
      </c>
      <c r="G245" s="240"/>
      <c r="H245" s="240"/>
      <c r="I245" s="240"/>
      <c r="J245" s="162" t="s">
        <v>195</v>
      </c>
      <c r="K245" s="163">
        <v>1</v>
      </c>
      <c r="L245" s="224">
        <v>0</v>
      </c>
      <c r="M245" s="224"/>
      <c r="N245" s="241">
        <f>ROUND(L245*K245,2)</f>
        <v>0</v>
      </c>
      <c r="O245" s="241"/>
      <c r="P245" s="241"/>
      <c r="Q245" s="241"/>
      <c r="R245" s="134"/>
      <c r="T245" s="164" t="s">
        <v>5</v>
      </c>
      <c r="U245" s="43" t="s">
        <v>46</v>
      </c>
      <c r="V245" s="35"/>
      <c r="W245" s="165">
        <f>V245*K245</f>
        <v>0</v>
      </c>
      <c r="X245" s="165">
        <v>0</v>
      </c>
      <c r="Y245" s="165">
        <f>X245*K245</f>
        <v>0</v>
      </c>
      <c r="Z245" s="165">
        <v>0</v>
      </c>
      <c r="AA245" s="166">
        <f>Z245*K245</f>
        <v>0</v>
      </c>
      <c r="AR245" s="17" t="s">
        <v>165</v>
      </c>
      <c r="AT245" s="17" t="s">
        <v>147</v>
      </c>
      <c r="AU245" s="17" t="s">
        <v>111</v>
      </c>
      <c r="AY245" s="17" t="s">
        <v>146</v>
      </c>
      <c r="BE245" s="105">
        <f>IF(U245="základní",N245,0)</f>
        <v>0</v>
      </c>
      <c r="BF245" s="105">
        <f>IF(U245="snížená",N245,0)</f>
        <v>0</v>
      </c>
      <c r="BG245" s="105">
        <f>IF(U245="zákl. přenesená",N245,0)</f>
        <v>0</v>
      </c>
      <c r="BH245" s="105">
        <f>IF(U245="sníž. přenesená",N245,0)</f>
        <v>0</v>
      </c>
      <c r="BI245" s="105">
        <f>IF(U245="nulová",N245,0)</f>
        <v>0</v>
      </c>
      <c r="BJ245" s="17" t="s">
        <v>89</v>
      </c>
      <c r="BK245" s="105">
        <f>ROUND(L245*K245,2)</f>
        <v>0</v>
      </c>
      <c r="BL245" s="17" t="s">
        <v>165</v>
      </c>
      <c r="BM245" s="17" t="s">
        <v>449</v>
      </c>
    </row>
    <row r="246" spans="2:65" s="1" customFormat="1" ht="22.5" customHeight="1">
      <c r="B246" s="34"/>
      <c r="C246" s="35"/>
      <c r="D246" s="35"/>
      <c r="E246" s="35"/>
      <c r="F246" s="238" t="s">
        <v>450</v>
      </c>
      <c r="G246" s="239"/>
      <c r="H246" s="239"/>
      <c r="I246" s="239"/>
      <c r="J246" s="35"/>
      <c r="K246" s="35"/>
      <c r="L246" s="35"/>
      <c r="M246" s="35"/>
      <c r="N246" s="35"/>
      <c r="O246" s="35"/>
      <c r="P246" s="35"/>
      <c r="Q246" s="35"/>
      <c r="R246" s="36"/>
      <c r="T246" s="167"/>
      <c r="U246" s="35"/>
      <c r="V246" s="35"/>
      <c r="W246" s="35"/>
      <c r="X246" s="35"/>
      <c r="Y246" s="35"/>
      <c r="Z246" s="35"/>
      <c r="AA246" s="73"/>
      <c r="AT246" s="17" t="s">
        <v>150</v>
      </c>
      <c r="AU246" s="17" t="s">
        <v>111</v>
      </c>
    </row>
    <row r="247" spans="2:65" s="1" customFormat="1" ht="22.5" customHeight="1">
      <c r="B247" s="131"/>
      <c r="C247" s="160" t="s">
        <v>451</v>
      </c>
      <c r="D247" s="160" t="s">
        <v>147</v>
      </c>
      <c r="E247" s="161" t="s">
        <v>214</v>
      </c>
      <c r="F247" s="240" t="s">
        <v>452</v>
      </c>
      <c r="G247" s="240"/>
      <c r="H247" s="240"/>
      <c r="I247" s="240"/>
      <c r="J247" s="162" t="s">
        <v>195</v>
      </c>
      <c r="K247" s="163">
        <v>1</v>
      </c>
      <c r="L247" s="224">
        <v>0</v>
      </c>
      <c r="M247" s="224"/>
      <c r="N247" s="241">
        <f>ROUND(L247*K247,2)</f>
        <v>0</v>
      </c>
      <c r="O247" s="241"/>
      <c r="P247" s="241"/>
      <c r="Q247" s="241"/>
      <c r="R247" s="134"/>
      <c r="T247" s="164" t="s">
        <v>5</v>
      </c>
      <c r="U247" s="43" t="s">
        <v>46</v>
      </c>
      <c r="V247" s="35"/>
      <c r="W247" s="165">
        <f>V247*K247</f>
        <v>0</v>
      </c>
      <c r="X247" s="165">
        <v>0</v>
      </c>
      <c r="Y247" s="165">
        <f>X247*K247</f>
        <v>0</v>
      </c>
      <c r="Z247" s="165">
        <v>0</v>
      </c>
      <c r="AA247" s="166">
        <f>Z247*K247</f>
        <v>0</v>
      </c>
      <c r="AR247" s="17" t="s">
        <v>165</v>
      </c>
      <c r="AT247" s="17" t="s">
        <v>147</v>
      </c>
      <c r="AU247" s="17" t="s">
        <v>111</v>
      </c>
      <c r="AY247" s="17" t="s">
        <v>146</v>
      </c>
      <c r="BE247" s="105">
        <f>IF(U247="základní",N247,0)</f>
        <v>0</v>
      </c>
      <c r="BF247" s="105">
        <f>IF(U247="snížená",N247,0)</f>
        <v>0</v>
      </c>
      <c r="BG247" s="105">
        <f>IF(U247="zákl. přenesená",N247,0)</f>
        <v>0</v>
      </c>
      <c r="BH247" s="105">
        <f>IF(U247="sníž. přenesená",N247,0)</f>
        <v>0</v>
      </c>
      <c r="BI247" s="105">
        <f>IF(U247="nulová",N247,0)</f>
        <v>0</v>
      </c>
      <c r="BJ247" s="17" t="s">
        <v>89</v>
      </c>
      <c r="BK247" s="105">
        <f>ROUND(L247*K247,2)</f>
        <v>0</v>
      </c>
      <c r="BL247" s="17" t="s">
        <v>165</v>
      </c>
      <c r="BM247" s="17" t="s">
        <v>453</v>
      </c>
    </row>
    <row r="248" spans="2:65" s="1" customFormat="1" ht="42" customHeight="1">
      <c r="B248" s="34"/>
      <c r="C248" s="35"/>
      <c r="D248" s="35"/>
      <c r="E248" s="35"/>
      <c r="F248" s="238" t="s">
        <v>454</v>
      </c>
      <c r="G248" s="239"/>
      <c r="H248" s="239"/>
      <c r="I248" s="239"/>
      <c r="J248" s="35"/>
      <c r="K248" s="35"/>
      <c r="L248" s="35"/>
      <c r="M248" s="35"/>
      <c r="N248" s="35"/>
      <c r="O248" s="35"/>
      <c r="P248" s="35"/>
      <c r="Q248" s="35"/>
      <c r="R248" s="36"/>
      <c r="T248" s="167"/>
      <c r="U248" s="35"/>
      <c r="V248" s="35"/>
      <c r="W248" s="35"/>
      <c r="X248" s="35"/>
      <c r="Y248" s="35"/>
      <c r="Z248" s="35"/>
      <c r="AA248" s="73"/>
      <c r="AT248" s="17" t="s">
        <v>150</v>
      </c>
      <c r="AU248" s="17" t="s">
        <v>111</v>
      </c>
    </row>
    <row r="249" spans="2:65" s="1" customFormat="1" ht="22.5" customHeight="1">
      <c r="B249" s="131"/>
      <c r="C249" s="160" t="s">
        <v>455</v>
      </c>
      <c r="D249" s="160" t="s">
        <v>147</v>
      </c>
      <c r="E249" s="161" t="s">
        <v>456</v>
      </c>
      <c r="F249" s="240" t="s">
        <v>457</v>
      </c>
      <c r="G249" s="240"/>
      <c r="H249" s="240"/>
      <c r="I249" s="240"/>
      <c r="J249" s="162" t="s">
        <v>195</v>
      </c>
      <c r="K249" s="163">
        <v>1</v>
      </c>
      <c r="L249" s="224">
        <v>0</v>
      </c>
      <c r="M249" s="224"/>
      <c r="N249" s="241">
        <f>ROUND(L249*K249,2)</f>
        <v>0</v>
      </c>
      <c r="O249" s="241"/>
      <c r="P249" s="241"/>
      <c r="Q249" s="241"/>
      <c r="R249" s="134"/>
      <c r="T249" s="164" t="s">
        <v>5</v>
      </c>
      <c r="U249" s="43" t="s">
        <v>46</v>
      </c>
      <c r="V249" s="35"/>
      <c r="W249" s="165">
        <f>V249*K249</f>
        <v>0</v>
      </c>
      <c r="X249" s="165">
        <v>0</v>
      </c>
      <c r="Y249" s="165">
        <f>X249*K249</f>
        <v>0</v>
      </c>
      <c r="Z249" s="165">
        <v>0</v>
      </c>
      <c r="AA249" s="166">
        <f>Z249*K249</f>
        <v>0</v>
      </c>
      <c r="AR249" s="17" t="s">
        <v>165</v>
      </c>
      <c r="AT249" s="17" t="s">
        <v>147</v>
      </c>
      <c r="AU249" s="17" t="s">
        <v>111</v>
      </c>
      <c r="AY249" s="17" t="s">
        <v>146</v>
      </c>
      <c r="BE249" s="105">
        <f>IF(U249="základní",N249,0)</f>
        <v>0</v>
      </c>
      <c r="BF249" s="105">
        <f>IF(U249="snížená",N249,0)</f>
        <v>0</v>
      </c>
      <c r="BG249" s="105">
        <f>IF(U249="zákl. přenesená",N249,0)</f>
        <v>0</v>
      </c>
      <c r="BH249" s="105">
        <f>IF(U249="sníž. přenesená",N249,0)</f>
        <v>0</v>
      </c>
      <c r="BI249" s="105">
        <f>IF(U249="nulová",N249,0)</f>
        <v>0</v>
      </c>
      <c r="BJ249" s="17" t="s">
        <v>89</v>
      </c>
      <c r="BK249" s="105">
        <f>ROUND(L249*K249,2)</f>
        <v>0</v>
      </c>
      <c r="BL249" s="17" t="s">
        <v>165</v>
      </c>
      <c r="BM249" s="17" t="s">
        <v>458</v>
      </c>
    </row>
    <row r="250" spans="2:65" s="1" customFormat="1" ht="22.5" customHeight="1">
      <c r="B250" s="34"/>
      <c r="C250" s="35"/>
      <c r="D250" s="35"/>
      <c r="E250" s="35"/>
      <c r="F250" s="238" t="s">
        <v>459</v>
      </c>
      <c r="G250" s="239"/>
      <c r="H250" s="239"/>
      <c r="I250" s="239"/>
      <c r="J250" s="35"/>
      <c r="K250" s="35"/>
      <c r="L250" s="35"/>
      <c r="M250" s="35"/>
      <c r="N250" s="35"/>
      <c r="O250" s="35"/>
      <c r="P250" s="35"/>
      <c r="Q250" s="35"/>
      <c r="R250" s="36"/>
      <c r="T250" s="167"/>
      <c r="U250" s="35"/>
      <c r="V250" s="35"/>
      <c r="W250" s="35"/>
      <c r="X250" s="35"/>
      <c r="Y250" s="35"/>
      <c r="Z250" s="35"/>
      <c r="AA250" s="73"/>
      <c r="AT250" s="17" t="s">
        <v>150</v>
      </c>
      <c r="AU250" s="17" t="s">
        <v>111</v>
      </c>
    </row>
    <row r="251" spans="2:65" s="1" customFormat="1" ht="44.25" customHeight="1">
      <c r="B251" s="131"/>
      <c r="C251" s="160" t="s">
        <v>460</v>
      </c>
      <c r="D251" s="160" t="s">
        <v>147</v>
      </c>
      <c r="E251" s="161" t="s">
        <v>461</v>
      </c>
      <c r="F251" s="240" t="s">
        <v>462</v>
      </c>
      <c r="G251" s="240"/>
      <c r="H251" s="240"/>
      <c r="I251" s="240"/>
      <c r="J251" s="162" t="s">
        <v>195</v>
      </c>
      <c r="K251" s="163">
        <v>1</v>
      </c>
      <c r="L251" s="224">
        <v>0</v>
      </c>
      <c r="M251" s="224"/>
      <c r="N251" s="241">
        <f>ROUND(L251*K251,2)</f>
        <v>0</v>
      </c>
      <c r="O251" s="241"/>
      <c r="P251" s="241"/>
      <c r="Q251" s="241"/>
      <c r="R251" s="134"/>
      <c r="T251" s="164" t="s">
        <v>5</v>
      </c>
      <c r="U251" s="43" t="s">
        <v>46</v>
      </c>
      <c r="V251" s="35"/>
      <c r="W251" s="165">
        <f>V251*K251</f>
        <v>0</v>
      </c>
      <c r="X251" s="165">
        <v>0</v>
      </c>
      <c r="Y251" s="165">
        <f>X251*K251</f>
        <v>0</v>
      </c>
      <c r="Z251" s="165">
        <v>0</v>
      </c>
      <c r="AA251" s="166">
        <f>Z251*K251</f>
        <v>0</v>
      </c>
      <c r="AR251" s="17" t="s">
        <v>165</v>
      </c>
      <c r="AT251" s="17" t="s">
        <v>147</v>
      </c>
      <c r="AU251" s="17" t="s">
        <v>111</v>
      </c>
      <c r="AY251" s="17" t="s">
        <v>146</v>
      </c>
      <c r="BE251" s="105">
        <f>IF(U251="základní",N251,0)</f>
        <v>0</v>
      </c>
      <c r="BF251" s="105">
        <f>IF(U251="snížená",N251,0)</f>
        <v>0</v>
      </c>
      <c r="BG251" s="105">
        <f>IF(U251="zákl. přenesená",N251,0)</f>
        <v>0</v>
      </c>
      <c r="BH251" s="105">
        <f>IF(U251="sníž. přenesená",N251,0)</f>
        <v>0</v>
      </c>
      <c r="BI251" s="105">
        <f>IF(U251="nulová",N251,0)</f>
        <v>0</v>
      </c>
      <c r="BJ251" s="17" t="s">
        <v>89</v>
      </c>
      <c r="BK251" s="105">
        <f>ROUND(L251*K251,2)</f>
        <v>0</v>
      </c>
      <c r="BL251" s="17" t="s">
        <v>165</v>
      </c>
      <c r="BM251" s="17" t="s">
        <v>463</v>
      </c>
    </row>
    <row r="252" spans="2:65" s="1" customFormat="1" ht="54" customHeight="1">
      <c r="B252" s="34"/>
      <c r="C252" s="35"/>
      <c r="D252" s="35"/>
      <c r="E252" s="35"/>
      <c r="F252" s="238" t="s">
        <v>464</v>
      </c>
      <c r="G252" s="239"/>
      <c r="H252" s="239"/>
      <c r="I252" s="239"/>
      <c r="J252" s="35"/>
      <c r="K252" s="35"/>
      <c r="L252" s="35"/>
      <c r="M252" s="35"/>
      <c r="N252" s="35"/>
      <c r="O252" s="35"/>
      <c r="P252" s="35"/>
      <c r="Q252" s="35"/>
      <c r="R252" s="36"/>
      <c r="T252" s="167"/>
      <c r="U252" s="35"/>
      <c r="V252" s="35"/>
      <c r="W252" s="35"/>
      <c r="X252" s="35"/>
      <c r="Y252" s="35"/>
      <c r="Z252" s="35"/>
      <c r="AA252" s="73"/>
      <c r="AT252" s="17" t="s">
        <v>150</v>
      </c>
      <c r="AU252" s="17" t="s">
        <v>111</v>
      </c>
    </row>
    <row r="253" spans="2:65" s="1" customFormat="1" ht="22.5" customHeight="1">
      <c r="B253" s="131"/>
      <c r="C253" s="160" t="s">
        <v>465</v>
      </c>
      <c r="D253" s="160" t="s">
        <v>147</v>
      </c>
      <c r="E253" s="161" t="s">
        <v>466</v>
      </c>
      <c r="F253" s="240" t="s">
        <v>216</v>
      </c>
      <c r="G253" s="240"/>
      <c r="H253" s="240"/>
      <c r="I253" s="240"/>
      <c r="J253" s="162" t="s">
        <v>195</v>
      </c>
      <c r="K253" s="163">
        <v>1</v>
      </c>
      <c r="L253" s="224">
        <v>0</v>
      </c>
      <c r="M253" s="224"/>
      <c r="N253" s="241">
        <f>ROUND(L253*K253,2)</f>
        <v>0</v>
      </c>
      <c r="O253" s="241"/>
      <c r="P253" s="241"/>
      <c r="Q253" s="241"/>
      <c r="R253" s="134"/>
      <c r="T253" s="164" t="s">
        <v>5</v>
      </c>
      <c r="U253" s="43" t="s">
        <v>46</v>
      </c>
      <c r="V253" s="35"/>
      <c r="W253" s="165">
        <f>V253*K253</f>
        <v>0</v>
      </c>
      <c r="X253" s="165">
        <v>0</v>
      </c>
      <c r="Y253" s="165">
        <f>X253*K253</f>
        <v>0</v>
      </c>
      <c r="Z253" s="165">
        <v>0</v>
      </c>
      <c r="AA253" s="166">
        <f>Z253*K253</f>
        <v>0</v>
      </c>
      <c r="AR253" s="17" t="s">
        <v>165</v>
      </c>
      <c r="AT253" s="17" t="s">
        <v>147</v>
      </c>
      <c r="AU253" s="17" t="s">
        <v>111</v>
      </c>
      <c r="AY253" s="17" t="s">
        <v>146</v>
      </c>
      <c r="BE253" s="105">
        <f>IF(U253="základní",N253,0)</f>
        <v>0</v>
      </c>
      <c r="BF253" s="105">
        <f>IF(U253="snížená",N253,0)</f>
        <v>0</v>
      </c>
      <c r="BG253" s="105">
        <f>IF(U253="zákl. přenesená",N253,0)</f>
        <v>0</v>
      </c>
      <c r="BH253" s="105">
        <f>IF(U253="sníž. přenesená",N253,0)</f>
        <v>0</v>
      </c>
      <c r="BI253" s="105">
        <f>IF(U253="nulová",N253,0)</f>
        <v>0</v>
      </c>
      <c r="BJ253" s="17" t="s">
        <v>89</v>
      </c>
      <c r="BK253" s="105">
        <f>ROUND(L253*K253,2)</f>
        <v>0</v>
      </c>
      <c r="BL253" s="17" t="s">
        <v>165</v>
      </c>
      <c r="BM253" s="17" t="s">
        <v>467</v>
      </c>
    </row>
    <row r="254" spans="2:65" s="1" customFormat="1" ht="60.45" customHeight="1">
      <c r="B254" s="34"/>
      <c r="C254" s="35"/>
      <c r="D254" s="35"/>
      <c r="E254" s="35"/>
      <c r="F254" s="238" t="s">
        <v>502</v>
      </c>
      <c r="G254" s="239"/>
      <c r="H254" s="239"/>
      <c r="I254" s="239"/>
      <c r="J254" s="35"/>
      <c r="K254" s="35"/>
      <c r="L254" s="35"/>
      <c r="M254" s="35"/>
      <c r="N254" s="35"/>
      <c r="O254" s="35"/>
      <c r="P254" s="35"/>
      <c r="Q254" s="35"/>
      <c r="R254" s="36"/>
      <c r="T254" s="167"/>
      <c r="U254" s="35"/>
      <c r="V254" s="35"/>
      <c r="W254" s="35"/>
      <c r="X254" s="35"/>
      <c r="Y254" s="35"/>
      <c r="Z254" s="35"/>
      <c r="AA254" s="73"/>
      <c r="AT254" s="17" t="s">
        <v>150</v>
      </c>
      <c r="AU254" s="17" t="s">
        <v>111</v>
      </c>
    </row>
    <row r="255" spans="2:65" s="1" customFormat="1" ht="22.5" customHeight="1">
      <c r="B255" s="131"/>
      <c r="C255" s="160" t="s">
        <v>468</v>
      </c>
      <c r="D255" s="160" t="s">
        <v>147</v>
      </c>
      <c r="E255" s="161" t="s">
        <v>469</v>
      </c>
      <c r="F255" s="240" t="s">
        <v>470</v>
      </c>
      <c r="G255" s="240"/>
      <c r="H255" s="240"/>
      <c r="I255" s="240"/>
      <c r="J255" s="162" t="s">
        <v>195</v>
      </c>
      <c r="K255" s="163">
        <v>1</v>
      </c>
      <c r="L255" s="224">
        <v>0</v>
      </c>
      <c r="M255" s="224"/>
      <c r="N255" s="241">
        <f>ROUND(L255*K255,2)</f>
        <v>0</v>
      </c>
      <c r="O255" s="241"/>
      <c r="P255" s="241"/>
      <c r="Q255" s="241"/>
      <c r="R255" s="134"/>
      <c r="T255" s="164" t="s">
        <v>5</v>
      </c>
      <c r="U255" s="43" t="s">
        <v>46</v>
      </c>
      <c r="V255" s="35"/>
      <c r="W255" s="165">
        <f>V255*K255</f>
        <v>0</v>
      </c>
      <c r="X255" s="165">
        <v>0</v>
      </c>
      <c r="Y255" s="165">
        <f>X255*K255</f>
        <v>0</v>
      </c>
      <c r="Z255" s="165">
        <v>0</v>
      </c>
      <c r="AA255" s="166">
        <f>Z255*K255</f>
        <v>0</v>
      </c>
      <c r="AR255" s="17" t="s">
        <v>165</v>
      </c>
      <c r="AT255" s="17" t="s">
        <v>147</v>
      </c>
      <c r="AU255" s="17" t="s">
        <v>111</v>
      </c>
      <c r="AY255" s="17" t="s">
        <v>146</v>
      </c>
      <c r="BE255" s="105">
        <f>IF(U255="základní",N255,0)</f>
        <v>0</v>
      </c>
      <c r="BF255" s="105">
        <f>IF(U255="snížená",N255,0)</f>
        <v>0</v>
      </c>
      <c r="BG255" s="105">
        <f>IF(U255="zákl. přenesená",N255,0)</f>
        <v>0</v>
      </c>
      <c r="BH255" s="105">
        <f>IF(U255="sníž. přenesená",N255,0)</f>
        <v>0</v>
      </c>
      <c r="BI255" s="105">
        <f>IF(U255="nulová",N255,0)</f>
        <v>0</v>
      </c>
      <c r="BJ255" s="17" t="s">
        <v>89</v>
      </c>
      <c r="BK255" s="105">
        <f>ROUND(L255*K255,2)</f>
        <v>0</v>
      </c>
      <c r="BL255" s="17" t="s">
        <v>165</v>
      </c>
      <c r="BM255" s="17" t="s">
        <v>471</v>
      </c>
    </row>
    <row r="256" spans="2:65" s="1" customFormat="1" ht="30" customHeight="1">
      <c r="B256" s="34"/>
      <c r="C256" s="35"/>
      <c r="D256" s="35"/>
      <c r="E256" s="35"/>
      <c r="F256" s="238" t="s">
        <v>472</v>
      </c>
      <c r="G256" s="239"/>
      <c r="H256" s="239"/>
      <c r="I256" s="239"/>
      <c r="J256" s="35"/>
      <c r="K256" s="35"/>
      <c r="L256" s="35"/>
      <c r="M256" s="35"/>
      <c r="N256" s="35"/>
      <c r="O256" s="35"/>
      <c r="P256" s="35"/>
      <c r="Q256" s="35"/>
      <c r="R256" s="36"/>
      <c r="T256" s="167"/>
      <c r="U256" s="35"/>
      <c r="V256" s="35"/>
      <c r="W256" s="35"/>
      <c r="X256" s="35"/>
      <c r="Y256" s="35"/>
      <c r="Z256" s="35"/>
      <c r="AA256" s="73"/>
      <c r="AT256" s="17" t="s">
        <v>150</v>
      </c>
      <c r="AU256" s="17" t="s">
        <v>111</v>
      </c>
    </row>
    <row r="257" spans="2:65" s="1" customFormat="1" ht="22.5" customHeight="1">
      <c r="B257" s="131"/>
      <c r="C257" s="160" t="s">
        <v>473</v>
      </c>
      <c r="D257" s="160" t="s">
        <v>147</v>
      </c>
      <c r="E257" s="161" t="s">
        <v>474</v>
      </c>
      <c r="F257" s="240" t="s">
        <v>475</v>
      </c>
      <c r="G257" s="240"/>
      <c r="H257" s="240"/>
      <c r="I257" s="240"/>
      <c r="J257" s="162" t="s">
        <v>195</v>
      </c>
      <c r="K257" s="163">
        <v>1</v>
      </c>
      <c r="L257" s="224">
        <v>0</v>
      </c>
      <c r="M257" s="224"/>
      <c r="N257" s="241">
        <f>ROUND(L257*K257,2)</f>
        <v>0</v>
      </c>
      <c r="O257" s="241"/>
      <c r="P257" s="241"/>
      <c r="Q257" s="241"/>
      <c r="R257" s="134"/>
      <c r="T257" s="164" t="s">
        <v>5</v>
      </c>
      <c r="U257" s="43" t="s">
        <v>46</v>
      </c>
      <c r="V257" s="35"/>
      <c r="W257" s="165">
        <f>V257*K257</f>
        <v>0</v>
      </c>
      <c r="X257" s="165">
        <v>0</v>
      </c>
      <c r="Y257" s="165">
        <f>X257*K257</f>
        <v>0</v>
      </c>
      <c r="Z257" s="165">
        <v>0</v>
      </c>
      <c r="AA257" s="166">
        <f>Z257*K257</f>
        <v>0</v>
      </c>
      <c r="AR257" s="17" t="s">
        <v>165</v>
      </c>
      <c r="AT257" s="17" t="s">
        <v>147</v>
      </c>
      <c r="AU257" s="17" t="s">
        <v>111</v>
      </c>
      <c r="AY257" s="17" t="s">
        <v>146</v>
      </c>
      <c r="BE257" s="105">
        <f>IF(U257="základní",N257,0)</f>
        <v>0</v>
      </c>
      <c r="BF257" s="105">
        <f>IF(U257="snížená",N257,0)</f>
        <v>0</v>
      </c>
      <c r="BG257" s="105">
        <f>IF(U257="zákl. přenesená",N257,0)</f>
        <v>0</v>
      </c>
      <c r="BH257" s="105">
        <f>IF(U257="sníž. přenesená",N257,0)</f>
        <v>0</v>
      </c>
      <c r="BI257" s="105">
        <f>IF(U257="nulová",N257,0)</f>
        <v>0</v>
      </c>
      <c r="BJ257" s="17" t="s">
        <v>89</v>
      </c>
      <c r="BK257" s="105">
        <f>ROUND(L257*K257,2)</f>
        <v>0</v>
      </c>
      <c r="BL257" s="17" t="s">
        <v>165</v>
      </c>
      <c r="BM257" s="17" t="s">
        <v>476</v>
      </c>
    </row>
    <row r="258" spans="2:65" s="1" customFormat="1" ht="28.3" customHeight="1">
      <c r="B258" s="34"/>
      <c r="C258" s="35"/>
      <c r="D258" s="35"/>
      <c r="E258" s="35"/>
      <c r="F258" s="238" t="s">
        <v>472</v>
      </c>
      <c r="G258" s="239"/>
      <c r="H258" s="239"/>
      <c r="I258" s="239"/>
      <c r="J258" s="35"/>
      <c r="K258" s="35"/>
      <c r="L258" s="35"/>
      <c r="M258" s="35"/>
      <c r="N258" s="35"/>
      <c r="O258" s="35"/>
      <c r="P258" s="35"/>
      <c r="Q258" s="35"/>
      <c r="R258" s="36"/>
      <c r="T258" s="167"/>
      <c r="U258" s="35"/>
      <c r="V258" s="35"/>
      <c r="W258" s="35"/>
      <c r="X258" s="35"/>
      <c r="Y258" s="35"/>
      <c r="Z258" s="35"/>
      <c r="AA258" s="73"/>
      <c r="AT258" s="17" t="s">
        <v>150</v>
      </c>
      <c r="AU258" s="17" t="s">
        <v>111</v>
      </c>
    </row>
    <row r="259" spans="2:65" s="9" customFormat="1" ht="20.149999999999999" customHeight="1">
      <c r="B259" s="149"/>
      <c r="C259" s="150"/>
      <c r="D259" s="151" t="s">
        <v>121</v>
      </c>
      <c r="E259" s="151"/>
      <c r="F259" s="151"/>
      <c r="G259" s="151"/>
      <c r="H259" s="151"/>
      <c r="I259" s="151"/>
      <c r="J259" s="151"/>
      <c r="K259" s="151"/>
      <c r="L259" s="151"/>
      <c r="M259" s="151"/>
      <c r="N259" s="228">
        <f>BK259</f>
        <v>0</v>
      </c>
      <c r="O259" s="229"/>
      <c r="P259" s="229"/>
      <c r="Q259" s="229"/>
      <c r="R259" s="152"/>
      <c r="T259" s="153"/>
      <c r="U259" s="150"/>
      <c r="V259" s="150"/>
      <c r="W259" s="154">
        <f>W260+W264+W267</f>
        <v>0</v>
      </c>
      <c r="X259" s="150"/>
      <c r="Y259" s="154">
        <f>Y260+Y264+Y267</f>
        <v>0</v>
      </c>
      <c r="Z259" s="150"/>
      <c r="AA259" s="155">
        <f>AA260+AA264+AA267</f>
        <v>0</v>
      </c>
      <c r="AR259" s="156" t="s">
        <v>152</v>
      </c>
      <c r="AT259" s="157" t="s">
        <v>80</v>
      </c>
      <c r="AU259" s="157" t="s">
        <v>81</v>
      </c>
      <c r="AY259" s="156" t="s">
        <v>146</v>
      </c>
      <c r="BK259" s="158">
        <f>BK260+BK264+BK267</f>
        <v>0</v>
      </c>
    </row>
    <row r="260" spans="2:65" s="9" customFormat="1" ht="19.95" customHeight="1">
      <c r="B260" s="149"/>
      <c r="C260" s="150"/>
      <c r="D260" s="159" t="s">
        <v>122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230">
        <f>BK260</f>
        <v>0</v>
      </c>
      <c r="O260" s="231"/>
      <c r="P260" s="231"/>
      <c r="Q260" s="231"/>
      <c r="R260" s="152"/>
      <c r="T260" s="153"/>
      <c r="U260" s="150"/>
      <c r="V260" s="150"/>
      <c r="W260" s="154">
        <f>SUM(W261:W263)</f>
        <v>0</v>
      </c>
      <c r="X260" s="150"/>
      <c r="Y260" s="154">
        <f>SUM(Y261:Y263)</f>
        <v>0</v>
      </c>
      <c r="Z260" s="150"/>
      <c r="AA260" s="155">
        <f>SUM(AA261:AA263)</f>
        <v>0</v>
      </c>
      <c r="AR260" s="156" t="s">
        <v>152</v>
      </c>
      <c r="AT260" s="157" t="s">
        <v>80</v>
      </c>
      <c r="AU260" s="157" t="s">
        <v>89</v>
      </c>
      <c r="AY260" s="156" t="s">
        <v>146</v>
      </c>
      <c r="BK260" s="158">
        <f>SUM(BK261:BK263)</f>
        <v>0</v>
      </c>
    </row>
    <row r="261" spans="2:65" s="1" customFormat="1" ht="22.5" customHeight="1">
      <c r="B261" s="131"/>
      <c r="C261" s="160" t="s">
        <v>477</v>
      </c>
      <c r="D261" s="160" t="s">
        <v>147</v>
      </c>
      <c r="E261" s="161" t="s">
        <v>219</v>
      </c>
      <c r="F261" s="240" t="s">
        <v>220</v>
      </c>
      <c r="G261" s="240"/>
      <c r="H261" s="240"/>
      <c r="I261" s="240"/>
      <c r="J261" s="162" t="s">
        <v>195</v>
      </c>
      <c r="K261" s="163">
        <v>1</v>
      </c>
      <c r="L261" s="224">
        <v>0</v>
      </c>
      <c r="M261" s="224"/>
      <c r="N261" s="241">
        <f>ROUND(L261*K261,2)</f>
        <v>0</v>
      </c>
      <c r="O261" s="241"/>
      <c r="P261" s="241"/>
      <c r="Q261" s="241"/>
      <c r="R261" s="134"/>
      <c r="T261" s="164" t="s">
        <v>5</v>
      </c>
      <c r="U261" s="43" t="s">
        <v>46</v>
      </c>
      <c r="V261" s="35"/>
      <c r="W261" s="165">
        <f>V261*K261</f>
        <v>0</v>
      </c>
      <c r="X261" s="165">
        <v>0</v>
      </c>
      <c r="Y261" s="165">
        <f>X261*K261</f>
        <v>0</v>
      </c>
      <c r="Z261" s="165">
        <v>0</v>
      </c>
      <c r="AA261" s="166">
        <f>Z261*K261</f>
        <v>0</v>
      </c>
      <c r="AR261" s="17" t="s">
        <v>221</v>
      </c>
      <c r="AT261" s="17" t="s">
        <v>147</v>
      </c>
      <c r="AU261" s="17" t="s">
        <v>111</v>
      </c>
      <c r="AY261" s="17" t="s">
        <v>146</v>
      </c>
      <c r="BE261" s="105">
        <f>IF(U261="základní",N261,0)</f>
        <v>0</v>
      </c>
      <c r="BF261" s="105">
        <f>IF(U261="snížená",N261,0)</f>
        <v>0</v>
      </c>
      <c r="BG261" s="105">
        <f>IF(U261="zákl. přenesená",N261,0)</f>
        <v>0</v>
      </c>
      <c r="BH261" s="105">
        <f>IF(U261="sníž. přenesená",N261,0)</f>
        <v>0</v>
      </c>
      <c r="BI261" s="105">
        <f>IF(U261="nulová",N261,0)</f>
        <v>0</v>
      </c>
      <c r="BJ261" s="17" t="s">
        <v>89</v>
      </c>
      <c r="BK261" s="105">
        <f>ROUND(L261*K261,2)</f>
        <v>0</v>
      </c>
      <c r="BL261" s="17" t="s">
        <v>221</v>
      </c>
      <c r="BM261" s="17" t="s">
        <v>478</v>
      </c>
    </row>
    <row r="262" spans="2:65" s="1" customFormat="1" ht="30" customHeight="1">
      <c r="B262" s="34"/>
      <c r="C262" s="35"/>
      <c r="D262" s="35"/>
      <c r="E262" s="35"/>
      <c r="F262" s="238" t="s">
        <v>222</v>
      </c>
      <c r="G262" s="239"/>
      <c r="H262" s="239"/>
      <c r="I262" s="239"/>
      <c r="J262" s="35"/>
      <c r="K262" s="35"/>
      <c r="L262" s="35"/>
      <c r="M262" s="35"/>
      <c r="N262" s="35"/>
      <c r="O262" s="35"/>
      <c r="P262" s="35"/>
      <c r="Q262" s="35"/>
      <c r="R262" s="36"/>
      <c r="T262" s="167"/>
      <c r="U262" s="35"/>
      <c r="V262" s="35"/>
      <c r="W262" s="35"/>
      <c r="X262" s="35"/>
      <c r="Y262" s="35"/>
      <c r="Z262" s="35"/>
      <c r="AA262" s="73"/>
      <c r="AT262" s="17" t="s">
        <v>150</v>
      </c>
      <c r="AU262" s="17" t="s">
        <v>111</v>
      </c>
    </row>
    <row r="263" spans="2:65" s="1" customFormat="1" ht="22.5" customHeight="1">
      <c r="B263" s="131"/>
      <c r="C263" s="160" t="s">
        <v>479</v>
      </c>
      <c r="D263" s="160" t="s">
        <v>147</v>
      </c>
      <c r="E263" s="161" t="s">
        <v>480</v>
      </c>
      <c r="F263" s="240" t="s">
        <v>481</v>
      </c>
      <c r="G263" s="240"/>
      <c r="H263" s="240"/>
      <c r="I263" s="240"/>
      <c r="J263" s="162" t="s">
        <v>195</v>
      </c>
      <c r="K263" s="163">
        <v>1</v>
      </c>
      <c r="L263" s="224">
        <v>0</v>
      </c>
      <c r="M263" s="224"/>
      <c r="N263" s="241">
        <f>ROUND(L263*K263,2)</f>
        <v>0</v>
      </c>
      <c r="O263" s="241"/>
      <c r="P263" s="241"/>
      <c r="Q263" s="241"/>
      <c r="R263" s="134"/>
      <c r="T263" s="164" t="s">
        <v>5</v>
      </c>
      <c r="U263" s="43" t="s">
        <v>46</v>
      </c>
      <c r="V263" s="35"/>
      <c r="W263" s="165">
        <f>V263*K263</f>
        <v>0</v>
      </c>
      <c r="X263" s="165">
        <v>0</v>
      </c>
      <c r="Y263" s="165">
        <f>X263*K263</f>
        <v>0</v>
      </c>
      <c r="Z263" s="165">
        <v>0</v>
      </c>
      <c r="AA263" s="166">
        <f>Z263*K263</f>
        <v>0</v>
      </c>
      <c r="AR263" s="17" t="s">
        <v>221</v>
      </c>
      <c r="AT263" s="17" t="s">
        <v>147</v>
      </c>
      <c r="AU263" s="17" t="s">
        <v>111</v>
      </c>
      <c r="AY263" s="17" t="s">
        <v>146</v>
      </c>
      <c r="BE263" s="105">
        <f>IF(U263="základní",N263,0)</f>
        <v>0</v>
      </c>
      <c r="BF263" s="105">
        <f>IF(U263="snížená",N263,0)</f>
        <v>0</v>
      </c>
      <c r="BG263" s="105">
        <f>IF(U263="zákl. přenesená",N263,0)</f>
        <v>0</v>
      </c>
      <c r="BH263" s="105">
        <f>IF(U263="sníž. přenesená",N263,0)</f>
        <v>0</v>
      </c>
      <c r="BI263" s="105">
        <f>IF(U263="nulová",N263,0)</f>
        <v>0</v>
      </c>
      <c r="BJ263" s="17" t="s">
        <v>89</v>
      </c>
      <c r="BK263" s="105">
        <f>ROUND(L263*K263,2)</f>
        <v>0</v>
      </c>
      <c r="BL263" s="17" t="s">
        <v>221</v>
      </c>
      <c r="BM263" s="17" t="s">
        <v>482</v>
      </c>
    </row>
    <row r="264" spans="2:65" s="9" customFormat="1" ht="23.15" customHeight="1">
      <c r="B264" s="149"/>
      <c r="C264" s="150"/>
      <c r="D264" s="159" t="s">
        <v>238</v>
      </c>
      <c r="E264" s="159"/>
      <c r="F264" s="159"/>
      <c r="G264" s="159"/>
      <c r="H264" s="159"/>
      <c r="I264" s="159"/>
      <c r="J264" s="159"/>
      <c r="K264" s="159"/>
      <c r="L264" s="159"/>
      <c r="M264" s="159"/>
      <c r="N264" s="232">
        <f>BK264</f>
        <v>0</v>
      </c>
      <c r="O264" s="233"/>
      <c r="P264" s="233"/>
      <c r="Q264" s="233"/>
      <c r="R264" s="152"/>
      <c r="T264" s="153"/>
      <c r="U264" s="150"/>
      <c r="V264" s="150"/>
      <c r="W264" s="154">
        <f>SUM(W265:W266)</f>
        <v>0</v>
      </c>
      <c r="X264" s="150"/>
      <c r="Y264" s="154">
        <f>SUM(Y265:Y266)</f>
        <v>0</v>
      </c>
      <c r="Z264" s="150"/>
      <c r="AA264" s="155">
        <f>SUM(AA265:AA266)</f>
        <v>0</v>
      </c>
      <c r="AR264" s="156" t="s">
        <v>152</v>
      </c>
      <c r="AT264" s="157" t="s">
        <v>80</v>
      </c>
      <c r="AU264" s="157" t="s">
        <v>89</v>
      </c>
      <c r="AY264" s="156" t="s">
        <v>146</v>
      </c>
      <c r="BK264" s="158">
        <f>SUM(BK265:BK266)</f>
        <v>0</v>
      </c>
    </row>
    <row r="265" spans="2:65" s="1" customFormat="1" ht="22.5" customHeight="1">
      <c r="B265" s="131"/>
      <c r="C265" s="160" t="s">
        <v>483</v>
      </c>
      <c r="D265" s="160" t="s">
        <v>147</v>
      </c>
      <c r="E265" s="161" t="s">
        <v>484</v>
      </c>
      <c r="F265" s="240" t="s">
        <v>125</v>
      </c>
      <c r="G265" s="240"/>
      <c r="H265" s="240"/>
      <c r="I265" s="240"/>
      <c r="J265" s="162" t="s">
        <v>195</v>
      </c>
      <c r="K265" s="163">
        <v>1</v>
      </c>
      <c r="L265" s="224">
        <v>0</v>
      </c>
      <c r="M265" s="224"/>
      <c r="N265" s="241">
        <f>ROUND(L265*K265,2)</f>
        <v>0</v>
      </c>
      <c r="O265" s="241"/>
      <c r="P265" s="241"/>
      <c r="Q265" s="241"/>
      <c r="R265" s="134"/>
      <c r="T265" s="164" t="s">
        <v>5</v>
      </c>
      <c r="U265" s="43" t="s">
        <v>46</v>
      </c>
      <c r="V265" s="35"/>
      <c r="W265" s="165">
        <f>V265*K265</f>
        <v>0</v>
      </c>
      <c r="X265" s="165">
        <v>0</v>
      </c>
      <c r="Y265" s="165">
        <f>X265*K265</f>
        <v>0</v>
      </c>
      <c r="Z265" s="165">
        <v>0</v>
      </c>
      <c r="AA265" s="166">
        <f>Z265*K265</f>
        <v>0</v>
      </c>
      <c r="AR265" s="17" t="s">
        <v>221</v>
      </c>
      <c r="AT265" s="17" t="s">
        <v>147</v>
      </c>
      <c r="AU265" s="17" t="s">
        <v>111</v>
      </c>
      <c r="AY265" s="17" t="s">
        <v>146</v>
      </c>
      <c r="BE265" s="105">
        <f>IF(U265="základní",N265,0)</f>
        <v>0</v>
      </c>
      <c r="BF265" s="105">
        <f>IF(U265="snížená",N265,0)</f>
        <v>0</v>
      </c>
      <c r="BG265" s="105">
        <f>IF(U265="zákl. přenesená",N265,0)</f>
        <v>0</v>
      </c>
      <c r="BH265" s="105">
        <f>IF(U265="sníž. přenesená",N265,0)</f>
        <v>0</v>
      </c>
      <c r="BI265" s="105">
        <f>IF(U265="nulová",N265,0)</f>
        <v>0</v>
      </c>
      <c r="BJ265" s="17" t="s">
        <v>89</v>
      </c>
      <c r="BK265" s="105">
        <f>ROUND(L265*K265,2)</f>
        <v>0</v>
      </c>
      <c r="BL265" s="17" t="s">
        <v>221</v>
      </c>
      <c r="BM265" s="17" t="s">
        <v>485</v>
      </c>
    </row>
    <row r="266" spans="2:65" s="1" customFormat="1" ht="22.75" customHeight="1">
      <c r="B266" s="34"/>
      <c r="C266" s="35"/>
      <c r="D266" s="35"/>
      <c r="E266" s="35"/>
      <c r="F266" s="238" t="s">
        <v>486</v>
      </c>
      <c r="G266" s="239"/>
      <c r="H266" s="239"/>
      <c r="I266" s="239"/>
      <c r="J266" s="35"/>
      <c r="K266" s="35"/>
      <c r="L266" s="35"/>
      <c r="M266" s="35"/>
      <c r="N266" s="35"/>
      <c r="O266" s="35"/>
      <c r="P266" s="35"/>
      <c r="Q266" s="35"/>
      <c r="R266" s="36"/>
      <c r="T266" s="167"/>
      <c r="U266" s="35"/>
      <c r="V266" s="35"/>
      <c r="W266" s="35"/>
      <c r="X266" s="35"/>
      <c r="Y266" s="35"/>
      <c r="Z266" s="35"/>
      <c r="AA266" s="73"/>
      <c r="AT266" s="17" t="s">
        <v>150</v>
      </c>
      <c r="AU266" s="17" t="s">
        <v>111</v>
      </c>
    </row>
    <row r="267" spans="2:65" s="9" customFormat="1" ht="16.75" customHeight="1">
      <c r="B267" s="149"/>
      <c r="C267" s="150"/>
      <c r="D267" s="159" t="s">
        <v>239</v>
      </c>
      <c r="E267" s="159"/>
      <c r="F267" s="159"/>
      <c r="G267" s="159"/>
      <c r="H267" s="159"/>
      <c r="I267" s="159"/>
      <c r="J267" s="159"/>
      <c r="K267" s="159"/>
      <c r="L267" s="159"/>
      <c r="M267" s="159"/>
      <c r="N267" s="230">
        <f>BK267</f>
        <v>0</v>
      </c>
      <c r="O267" s="231"/>
      <c r="P267" s="231"/>
      <c r="Q267" s="231"/>
      <c r="R267" s="152"/>
      <c r="T267" s="153"/>
      <c r="U267" s="150"/>
      <c r="V267" s="150"/>
      <c r="W267" s="154">
        <f>SUM(W268:W269)</f>
        <v>0</v>
      </c>
      <c r="X267" s="150"/>
      <c r="Y267" s="154">
        <f>SUM(Y268:Y269)</f>
        <v>0</v>
      </c>
      <c r="Z267" s="150"/>
      <c r="AA267" s="155">
        <f>SUM(AA268:AA269)</f>
        <v>0</v>
      </c>
      <c r="AR267" s="156" t="s">
        <v>152</v>
      </c>
      <c r="AT267" s="157" t="s">
        <v>80</v>
      </c>
      <c r="AU267" s="157" t="s">
        <v>89</v>
      </c>
      <c r="AY267" s="156" t="s">
        <v>146</v>
      </c>
      <c r="BK267" s="158">
        <f>SUM(BK268:BK269)</f>
        <v>0</v>
      </c>
    </row>
    <row r="268" spans="2:65" s="1" customFormat="1" ht="22.5" customHeight="1">
      <c r="B268" s="131"/>
      <c r="C268" s="160" t="s">
        <v>487</v>
      </c>
      <c r="D268" s="160" t="s">
        <v>147</v>
      </c>
      <c r="E268" s="161" t="s">
        <v>488</v>
      </c>
      <c r="F268" s="240" t="s">
        <v>489</v>
      </c>
      <c r="G268" s="240"/>
      <c r="H268" s="240"/>
      <c r="I268" s="240"/>
      <c r="J268" s="162" t="s">
        <v>195</v>
      </c>
      <c r="K268" s="163">
        <v>1</v>
      </c>
      <c r="L268" s="224">
        <v>0</v>
      </c>
      <c r="M268" s="224"/>
      <c r="N268" s="241">
        <f>ROUND(L268*K268,2)</f>
        <v>0</v>
      </c>
      <c r="O268" s="241"/>
      <c r="P268" s="241"/>
      <c r="Q268" s="241"/>
      <c r="R268" s="134"/>
      <c r="T268" s="164" t="s">
        <v>5</v>
      </c>
      <c r="U268" s="43" t="s">
        <v>46</v>
      </c>
      <c r="V268" s="35"/>
      <c r="W268" s="165">
        <f>V268*K268</f>
        <v>0</v>
      </c>
      <c r="X268" s="165">
        <v>0</v>
      </c>
      <c r="Y268" s="165">
        <f>X268*K268</f>
        <v>0</v>
      </c>
      <c r="Z268" s="165">
        <v>0</v>
      </c>
      <c r="AA268" s="166">
        <f>Z268*K268</f>
        <v>0</v>
      </c>
      <c r="AR268" s="17" t="s">
        <v>221</v>
      </c>
      <c r="AT268" s="17" t="s">
        <v>147</v>
      </c>
      <c r="AU268" s="17" t="s">
        <v>111</v>
      </c>
      <c r="AY268" s="17" t="s">
        <v>146</v>
      </c>
      <c r="BE268" s="105">
        <f>IF(U268="základní",N268,0)</f>
        <v>0</v>
      </c>
      <c r="BF268" s="105">
        <f>IF(U268="snížená",N268,0)</f>
        <v>0</v>
      </c>
      <c r="BG268" s="105">
        <f>IF(U268="zákl. přenesená",N268,0)</f>
        <v>0</v>
      </c>
      <c r="BH268" s="105">
        <f>IF(U268="sníž. přenesená",N268,0)</f>
        <v>0</v>
      </c>
      <c r="BI268" s="105">
        <f>IF(U268="nulová",N268,0)</f>
        <v>0</v>
      </c>
      <c r="BJ268" s="17" t="s">
        <v>89</v>
      </c>
      <c r="BK268" s="105">
        <f>ROUND(L268*K268,2)</f>
        <v>0</v>
      </c>
      <c r="BL268" s="17" t="s">
        <v>221</v>
      </c>
      <c r="BM268" s="17" t="s">
        <v>490</v>
      </c>
    </row>
    <row r="269" spans="2:65" s="1" customFormat="1" ht="17.600000000000001" customHeight="1">
      <c r="B269" s="34"/>
      <c r="C269" s="35"/>
      <c r="D269" s="35"/>
      <c r="E269" s="35"/>
      <c r="F269" s="238" t="s">
        <v>491</v>
      </c>
      <c r="G269" s="239"/>
      <c r="H269" s="239"/>
      <c r="I269" s="239"/>
      <c r="J269" s="35"/>
      <c r="K269" s="35"/>
      <c r="L269" s="35"/>
      <c r="M269" s="35"/>
      <c r="N269" s="35"/>
      <c r="O269" s="35"/>
      <c r="P269" s="35"/>
      <c r="Q269" s="35"/>
      <c r="R269" s="36"/>
      <c r="T269" s="167"/>
      <c r="U269" s="35"/>
      <c r="V269" s="35"/>
      <c r="W269" s="35"/>
      <c r="X269" s="35"/>
      <c r="Y269" s="35"/>
      <c r="Z269" s="35"/>
      <c r="AA269" s="73"/>
      <c r="AT269" s="17" t="s">
        <v>150</v>
      </c>
      <c r="AU269" s="17" t="s">
        <v>111</v>
      </c>
    </row>
    <row r="270" spans="2:65" s="1" customFormat="1" ht="21" customHeight="1">
      <c r="B270" s="34"/>
      <c r="C270" s="35"/>
      <c r="D270" s="151" t="s">
        <v>224</v>
      </c>
      <c r="E270" s="35"/>
      <c r="F270" s="35"/>
      <c r="G270" s="35"/>
      <c r="H270" s="35"/>
      <c r="I270" s="35"/>
      <c r="J270" s="35"/>
      <c r="K270" s="35"/>
      <c r="L270" s="35"/>
      <c r="M270" s="35"/>
      <c r="N270" s="234">
        <f t="shared" ref="N270:N275" si="5">BK270</f>
        <v>0</v>
      </c>
      <c r="O270" s="235"/>
      <c r="P270" s="235"/>
      <c r="Q270" s="235"/>
      <c r="R270" s="36"/>
      <c r="T270" s="167"/>
      <c r="U270" s="35"/>
      <c r="V270" s="35"/>
      <c r="W270" s="35"/>
      <c r="X270" s="35"/>
      <c r="Y270" s="35"/>
      <c r="Z270" s="35"/>
      <c r="AA270" s="73"/>
      <c r="AT270" s="17" t="s">
        <v>80</v>
      </c>
      <c r="AU270" s="17" t="s">
        <v>81</v>
      </c>
      <c r="AY270" s="17" t="s">
        <v>225</v>
      </c>
      <c r="BK270" s="105">
        <f>SUM(BK271:BK275)</f>
        <v>0</v>
      </c>
    </row>
    <row r="271" spans="2:65" s="1" customFormat="1" ht="15" customHeight="1">
      <c r="B271" s="34"/>
      <c r="C271" s="172" t="s">
        <v>5</v>
      </c>
      <c r="D271" s="172" t="s">
        <v>147</v>
      </c>
      <c r="E271" s="173" t="s">
        <v>5</v>
      </c>
      <c r="F271" s="223" t="s">
        <v>5</v>
      </c>
      <c r="G271" s="223"/>
      <c r="H271" s="223"/>
      <c r="I271" s="223"/>
      <c r="J271" s="174" t="s">
        <v>5</v>
      </c>
      <c r="K271" s="175"/>
      <c r="L271" s="224"/>
      <c r="M271" s="225"/>
      <c r="N271" s="225">
        <f t="shared" si="5"/>
        <v>0</v>
      </c>
      <c r="O271" s="225"/>
      <c r="P271" s="225"/>
      <c r="Q271" s="225"/>
      <c r="R271" s="36"/>
      <c r="T271" s="164" t="s">
        <v>5</v>
      </c>
      <c r="U271" s="176" t="s">
        <v>46</v>
      </c>
      <c r="V271" s="35"/>
      <c r="W271" s="35"/>
      <c r="X271" s="35"/>
      <c r="Y271" s="35"/>
      <c r="Z271" s="35"/>
      <c r="AA271" s="73"/>
      <c r="AT271" s="17" t="s">
        <v>225</v>
      </c>
      <c r="AU271" s="17" t="s">
        <v>89</v>
      </c>
      <c r="AY271" s="17" t="s">
        <v>225</v>
      </c>
      <c r="BE271" s="105">
        <f>IF(U271="základní",N271,0)</f>
        <v>0</v>
      </c>
      <c r="BF271" s="105">
        <f>IF(U271="snížená",N271,0)</f>
        <v>0</v>
      </c>
      <c r="BG271" s="105">
        <f>IF(U271="zákl. přenesená",N271,0)</f>
        <v>0</v>
      </c>
      <c r="BH271" s="105">
        <f>IF(U271="sníž. přenesená",N271,0)</f>
        <v>0</v>
      </c>
      <c r="BI271" s="105">
        <f>IF(U271="nulová",N271,0)</f>
        <v>0</v>
      </c>
      <c r="BJ271" s="17" t="s">
        <v>89</v>
      </c>
      <c r="BK271" s="105">
        <f>L271*K271</f>
        <v>0</v>
      </c>
    </row>
    <row r="272" spans="2:65" s="1" customFormat="1" ht="15" customHeight="1">
      <c r="B272" s="34"/>
      <c r="C272" s="172" t="s">
        <v>5</v>
      </c>
      <c r="D272" s="172" t="s">
        <v>147</v>
      </c>
      <c r="E272" s="173" t="s">
        <v>5</v>
      </c>
      <c r="F272" s="223" t="s">
        <v>5</v>
      </c>
      <c r="G272" s="223"/>
      <c r="H272" s="223"/>
      <c r="I272" s="223"/>
      <c r="J272" s="174" t="s">
        <v>5</v>
      </c>
      <c r="K272" s="175"/>
      <c r="L272" s="224"/>
      <c r="M272" s="225"/>
      <c r="N272" s="225">
        <f t="shared" si="5"/>
        <v>0</v>
      </c>
      <c r="O272" s="225"/>
      <c r="P272" s="225"/>
      <c r="Q272" s="225"/>
      <c r="R272" s="36"/>
      <c r="T272" s="164" t="s">
        <v>5</v>
      </c>
      <c r="U272" s="176" t="s">
        <v>46</v>
      </c>
      <c r="V272" s="35"/>
      <c r="W272" s="35"/>
      <c r="X272" s="35"/>
      <c r="Y272" s="35"/>
      <c r="Z272" s="35"/>
      <c r="AA272" s="73"/>
      <c r="AT272" s="17" t="s">
        <v>225</v>
      </c>
      <c r="AU272" s="17" t="s">
        <v>89</v>
      </c>
      <c r="AY272" s="17" t="s">
        <v>225</v>
      </c>
      <c r="BE272" s="105">
        <f>IF(U272="základní",N272,0)</f>
        <v>0</v>
      </c>
      <c r="BF272" s="105">
        <f>IF(U272="snížená",N272,0)</f>
        <v>0</v>
      </c>
      <c r="BG272" s="105">
        <f>IF(U272="zákl. přenesená",N272,0)</f>
        <v>0</v>
      </c>
      <c r="BH272" s="105">
        <f>IF(U272="sníž. přenesená",N272,0)</f>
        <v>0</v>
      </c>
      <c r="BI272" s="105">
        <f>IF(U272="nulová",N272,0)</f>
        <v>0</v>
      </c>
      <c r="BJ272" s="17" t="s">
        <v>89</v>
      </c>
      <c r="BK272" s="105">
        <f>L272*K272</f>
        <v>0</v>
      </c>
    </row>
    <row r="273" spans="2:63" s="1" customFormat="1" ht="15" customHeight="1">
      <c r="B273" s="34"/>
      <c r="C273" s="172" t="s">
        <v>5</v>
      </c>
      <c r="D273" s="172" t="s">
        <v>147</v>
      </c>
      <c r="E273" s="173" t="s">
        <v>5</v>
      </c>
      <c r="F273" s="223" t="s">
        <v>5</v>
      </c>
      <c r="G273" s="223"/>
      <c r="H273" s="223"/>
      <c r="I273" s="223"/>
      <c r="J273" s="174" t="s">
        <v>5</v>
      </c>
      <c r="K273" s="175"/>
      <c r="L273" s="224"/>
      <c r="M273" s="225"/>
      <c r="N273" s="225">
        <f t="shared" si="5"/>
        <v>0</v>
      </c>
      <c r="O273" s="225"/>
      <c r="P273" s="225"/>
      <c r="Q273" s="225"/>
      <c r="R273" s="36"/>
      <c r="T273" s="164" t="s">
        <v>5</v>
      </c>
      <c r="U273" s="176" t="s">
        <v>46</v>
      </c>
      <c r="V273" s="35"/>
      <c r="W273" s="35"/>
      <c r="X273" s="35"/>
      <c r="Y273" s="35"/>
      <c r="Z273" s="35"/>
      <c r="AA273" s="73"/>
      <c r="AT273" s="17" t="s">
        <v>225</v>
      </c>
      <c r="AU273" s="17" t="s">
        <v>89</v>
      </c>
      <c r="AY273" s="17" t="s">
        <v>225</v>
      </c>
      <c r="BE273" s="105">
        <f>IF(U273="základní",N273,0)</f>
        <v>0</v>
      </c>
      <c r="BF273" s="105">
        <f>IF(U273="snížená",N273,0)</f>
        <v>0</v>
      </c>
      <c r="BG273" s="105">
        <f>IF(U273="zákl. přenesená",N273,0)</f>
        <v>0</v>
      </c>
      <c r="BH273" s="105">
        <f>IF(U273="sníž. přenesená",N273,0)</f>
        <v>0</v>
      </c>
      <c r="BI273" s="105">
        <f>IF(U273="nulová",N273,0)</f>
        <v>0</v>
      </c>
      <c r="BJ273" s="17" t="s">
        <v>89</v>
      </c>
      <c r="BK273" s="105">
        <f>L273*K273</f>
        <v>0</v>
      </c>
    </row>
    <row r="274" spans="2:63" s="1" customFormat="1" ht="15" customHeight="1">
      <c r="B274" s="34"/>
      <c r="C274" s="172" t="s">
        <v>5</v>
      </c>
      <c r="D274" s="172" t="s">
        <v>147</v>
      </c>
      <c r="E274" s="173" t="s">
        <v>5</v>
      </c>
      <c r="F274" s="223" t="s">
        <v>5</v>
      </c>
      <c r="G274" s="223"/>
      <c r="H274" s="223"/>
      <c r="I274" s="223"/>
      <c r="J274" s="174" t="s">
        <v>5</v>
      </c>
      <c r="K274" s="175"/>
      <c r="L274" s="224"/>
      <c r="M274" s="225"/>
      <c r="N274" s="225">
        <f t="shared" si="5"/>
        <v>0</v>
      </c>
      <c r="O274" s="225"/>
      <c r="P274" s="225"/>
      <c r="Q274" s="225"/>
      <c r="R274" s="36"/>
      <c r="T274" s="164" t="s">
        <v>5</v>
      </c>
      <c r="U274" s="176" t="s">
        <v>46</v>
      </c>
      <c r="V274" s="35"/>
      <c r="W274" s="35"/>
      <c r="X274" s="35"/>
      <c r="Y274" s="35"/>
      <c r="Z274" s="35"/>
      <c r="AA274" s="73"/>
      <c r="AT274" s="17" t="s">
        <v>225</v>
      </c>
      <c r="AU274" s="17" t="s">
        <v>89</v>
      </c>
      <c r="AY274" s="17" t="s">
        <v>225</v>
      </c>
      <c r="BE274" s="105">
        <f>IF(U274="základní",N274,0)</f>
        <v>0</v>
      </c>
      <c r="BF274" s="105">
        <f>IF(U274="snížená",N274,0)</f>
        <v>0</v>
      </c>
      <c r="BG274" s="105">
        <f>IF(U274="zákl. přenesená",N274,0)</f>
        <v>0</v>
      </c>
      <c r="BH274" s="105">
        <f>IF(U274="sníž. přenesená",N274,0)</f>
        <v>0</v>
      </c>
      <c r="BI274" s="105">
        <f>IF(U274="nulová",N274,0)</f>
        <v>0</v>
      </c>
      <c r="BJ274" s="17" t="s">
        <v>89</v>
      </c>
      <c r="BK274" s="105">
        <f>L274*K274</f>
        <v>0</v>
      </c>
    </row>
    <row r="275" spans="2:63" s="1" customFormat="1" ht="15" customHeight="1">
      <c r="B275" s="34"/>
      <c r="C275" s="172" t="s">
        <v>5</v>
      </c>
      <c r="D275" s="172" t="s">
        <v>147</v>
      </c>
      <c r="E275" s="173" t="s">
        <v>5</v>
      </c>
      <c r="F275" s="223" t="s">
        <v>5</v>
      </c>
      <c r="G275" s="223"/>
      <c r="H275" s="223"/>
      <c r="I275" s="223"/>
      <c r="J275" s="174" t="s">
        <v>5</v>
      </c>
      <c r="K275" s="175"/>
      <c r="L275" s="224"/>
      <c r="M275" s="225"/>
      <c r="N275" s="225">
        <f t="shared" si="5"/>
        <v>0</v>
      </c>
      <c r="O275" s="225"/>
      <c r="P275" s="225"/>
      <c r="Q275" s="225"/>
      <c r="R275" s="36"/>
      <c r="T275" s="164" t="s">
        <v>5</v>
      </c>
      <c r="U275" s="176" t="s">
        <v>46</v>
      </c>
      <c r="V275" s="55"/>
      <c r="W275" s="55"/>
      <c r="X275" s="55"/>
      <c r="Y275" s="55"/>
      <c r="Z275" s="55"/>
      <c r="AA275" s="57"/>
      <c r="AT275" s="17" t="s">
        <v>225</v>
      </c>
      <c r="AU275" s="17" t="s">
        <v>89</v>
      </c>
      <c r="AY275" s="17" t="s">
        <v>225</v>
      </c>
      <c r="BE275" s="105">
        <f>IF(U275="základní",N275,0)</f>
        <v>0</v>
      </c>
      <c r="BF275" s="105">
        <f>IF(U275="snížená",N275,0)</f>
        <v>0</v>
      </c>
      <c r="BG275" s="105">
        <f>IF(U275="zákl. přenesená",N275,0)</f>
        <v>0</v>
      </c>
      <c r="BH275" s="105">
        <f>IF(U275="sníž. přenesená",N275,0)</f>
        <v>0</v>
      </c>
      <c r="BI275" s="105">
        <f>IF(U275="nulová",N275,0)</f>
        <v>0</v>
      </c>
      <c r="BJ275" s="17" t="s">
        <v>89</v>
      </c>
      <c r="BK275" s="105">
        <f>L275*K275</f>
        <v>0</v>
      </c>
    </row>
    <row r="276" spans="2:63" s="1" customFormat="1" ht="7" customHeight="1">
      <c r="B276" s="58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60"/>
    </row>
  </sheetData>
  <mergeCells count="381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9:Q109"/>
    <mergeCell ref="D110:H110"/>
    <mergeCell ref="N110:Q110"/>
    <mergeCell ref="D111:H111"/>
    <mergeCell ref="N111:Q111"/>
    <mergeCell ref="D112:H112"/>
    <mergeCell ref="N112:Q112"/>
    <mergeCell ref="D113:H113"/>
    <mergeCell ref="N113:Q113"/>
    <mergeCell ref="D114:H114"/>
    <mergeCell ref="N114:Q114"/>
    <mergeCell ref="N115:Q115"/>
    <mergeCell ref="L117:Q117"/>
    <mergeCell ref="C123:Q123"/>
    <mergeCell ref="F125:P125"/>
    <mergeCell ref="F126:P126"/>
    <mergeCell ref="M128:P128"/>
    <mergeCell ref="M130:Q130"/>
    <mergeCell ref="M131:Q131"/>
    <mergeCell ref="F133:I133"/>
    <mergeCell ref="L133:M133"/>
    <mergeCell ref="N133:Q133"/>
    <mergeCell ref="F137:I137"/>
    <mergeCell ref="L137:M137"/>
    <mergeCell ref="N137:Q13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2:I152"/>
    <mergeCell ref="L152:M152"/>
    <mergeCell ref="N152:Q152"/>
    <mergeCell ref="F153:I153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L160:M160"/>
    <mergeCell ref="N160:Q160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67:I167"/>
    <mergeCell ref="F168:I168"/>
    <mergeCell ref="L168:M168"/>
    <mergeCell ref="N168:Q168"/>
    <mergeCell ref="F169:I169"/>
    <mergeCell ref="L169:M169"/>
    <mergeCell ref="N169:Q169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L184:M184"/>
    <mergeCell ref="N184:Q184"/>
    <mergeCell ref="F185:I185"/>
    <mergeCell ref="F186:I186"/>
    <mergeCell ref="L186:M186"/>
    <mergeCell ref="N186:Q186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L197:M197"/>
    <mergeCell ref="N197:Q197"/>
    <mergeCell ref="F199:I199"/>
    <mergeCell ref="L199:M199"/>
    <mergeCell ref="N199:Q199"/>
    <mergeCell ref="F200:I200"/>
    <mergeCell ref="L200:M200"/>
    <mergeCell ref="N200:Q200"/>
    <mergeCell ref="F202:I202"/>
    <mergeCell ref="L202:M202"/>
    <mergeCell ref="N202:Q202"/>
    <mergeCell ref="F205:I205"/>
    <mergeCell ref="L205:M205"/>
    <mergeCell ref="N205:Q205"/>
    <mergeCell ref="F206:I206"/>
    <mergeCell ref="L206:M206"/>
    <mergeCell ref="N206:Q206"/>
    <mergeCell ref="F207:I207"/>
    <mergeCell ref="F208:I208"/>
    <mergeCell ref="L208:M208"/>
    <mergeCell ref="N208:Q208"/>
    <mergeCell ref="F209:I209"/>
    <mergeCell ref="L209:M209"/>
    <mergeCell ref="N209:Q209"/>
    <mergeCell ref="F210:I210"/>
    <mergeCell ref="F211:I211"/>
    <mergeCell ref="L211:M211"/>
    <mergeCell ref="N211:Q211"/>
    <mergeCell ref="F212:I212"/>
    <mergeCell ref="F213:I213"/>
    <mergeCell ref="L213:M213"/>
    <mergeCell ref="N213:Q213"/>
    <mergeCell ref="F214:I214"/>
    <mergeCell ref="F215:I215"/>
    <mergeCell ref="L215:M215"/>
    <mergeCell ref="N215:Q215"/>
    <mergeCell ref="F216:I216"/>
    <mergeCell ref="F217:I217"/>
    <mergeCell ref="L217:M217"/>
    <mergeCell ref="N217:Q217"/>
    <mergeCell ref="F218:I218"/>
    <mergeCell ref="F219:I219"/>
    <mergeCell ref="L219:M219"/>
    <mergeCell ref="N219:Q219"/>
    <mergeCell ref="F220:I220"/>
    <mergeCell ref="F221:I221"/>
    <mergeCell ref="L221:M221"/>
    <mergeCell ref="N221:Q221"/>
    <mergeCell ref="F222:I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37:I237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44:I244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57:I257"/>
    <mergeCell ref="L257:M257"/>
    <mergeCell ref="N257:Q257"/>
    <mergeCell ref="F258:I258"/>
    <mergeCell ref="F261:I261"/>
    <mergeCell ref="L261:M261"/>
    <mergeCell ref="N261:Q261"/>
    <mergeCell ref="N260:Q260"/>
    <mergeCell ref="F273:I273"/>
    <mergeCell ref="L273:M273"/>
    <mergeCell ref="N273:Q273"/>
    <mergeCell ref="N270:Q270"/>
    <mergeCell ref="F262:I262"/>
    <mergeCell ref="F263:I263"/>
    <mergeCell ref="L263:M263"/>
    <mergeCell ref="N263:Q263"/>
    <mergeCell ref="F265:I265"/>
    <mergeCell ref="L265:M265"/>
    <mergeCell ref="N265:Q265"/>
    <mergeCell ref="F266:I266"/>
    <mergeCell ref="F268:I268"/>
    <mergeCell ref="L268:M268"/>
    <mergeCell ref="N268:Q268"/>
    <mergeCell ref="N267:Q267"/>
    <mergeCell ref="N264:Q264"/>
    <mergeCell ref="F269:I269"/>
    <mergeCell ref="F271:I271"/>
    <mergeCell ref="L271:M271"/>
    <mergeCell ref="N271:Q271"/>
    <mergeCell ref="F272:I272"/>
    <mergeCell ref="L272:M272"/>
    <mergeCell ref="N272:Q272"/>
    <mergeCell ref="H1:K1"/>
    <mergeCell ref="S2:AC2"/>
    <mergeCell ref="F274:I274"/>
    <mergeCell ref="L274:M274"/>
    <mergeCell ref="N274:Q274"/>
    <mergeCell ref="F275:I275"/>
    <mergeCell ref="L275:M275"/>
    <mergeCell ref="N275:Q275"/>
    <mergeCell ref="N134:Q134"/>
    <mergeCell ref="N135:Q135"/>
    <mergeCell ref="N136:Q136"/>
    <mergeCell ref="N151:Q151"/>
    <mergeCell ref="N154:Q154"/>
    <mergeCell ref="N161:Q161"/>
    <mergeCell ref="N162:Q162"/>
    <mergeCell ref="N170:Q170"/>
    <mergeCell ref="N176:Q176"/>
    <mergeCell ref="N198:Q198"/>
    <mergeCell ref="N201:Q201"/>
    <mergeCell ref="N203:Q203"/>
    <mergeCell ref="N204:Q204"/>
    <mergeCell ref="N227:Q227"/>
    <mergeCell ref="N238:Q238"/>
    <mergeCell ref="N259:Q259"/>
  </mergeCells>
  <dataValidations count="2">
    <dataValidation type="list" allowBlank="1" showInputMessage="1" showErrorMessage="1" error="Povoleny jsou hodnoty K, M." sqref="D271:D276" xr:uid="{00000000-0002-0000-0200-000000000000}">
      <formula1>"K, M"</formula1>
    </dataValidation>
    <dataValidation type="list" allowBlank="1" showInputMessage="1" showErrorMessage="1" error="Povoleny jsou hodnoty základní, snížená, zákl. přenesená, sníž. přenesená, nulová." sqref="U271:U276" xr:uid="{00000000-0002-0000-02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200-000000000000}"/>
    <hyperlink ref="H1:K1" location="C86" display="2) Rekapitulace rozpočtu" xr:uid="{00000000-0004-0000-0200-000001000000}"/>
    <hyperlink ref="L1" location="C133" display="3) Rozpočet" xr:uid="{00000000-0004-0000-0200-000002000000}"/>
    <hyperlink ref="S1:T1" location="'Rekapitulace stavby'!C2" display="Rekapitulace stavby" xr:uid="{00000000-0004-0000-0200-000003000000}"/>
  </hyperlinks>
  <pageMargins left="0.59055118110236227" right="0.59055118110236227" top="0.19685039370078741" bottom="0.39370078740157483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D.2.1 (ÚT) - Technologick...</vt:lpstr>
      <vt:lpstr>'D.2.1 (ÚT) - Technologick...'!Názvy_tisku</vt:lpstr>
      <vt:lpstr>'Rekapitulace stavby'!Názvy_tisku</vt:lpstr>
      <vt:lpstr>'D.2.1 (ÚT) - Technologick...'!Oblast_tisku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Václav</cp:lastModifiedBy>
  <cp:lastPrinted>2020-12-07T00:56:00Z</cp:lastPrinted>
  <dcterms:created xsi:type="dcterms:W3CDTF">2020-12-06T23:13:41Z</dcterms:created>
  <dcterms:modified xsi:type="dcterms:W3CDTF">2020-12-07T00:56:13Z</dcterms:modified>
</cp:coreProperties>
</file>